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24\"/>
    </mc:Choice>
  </mc:AlternateContent>
  <bookViews>
    <workbookView xWindow="0" yWindow="0" windowWidth="15375" windowHeight="10800" tabRatio="908"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49" i="7" l="1"/>
  <c r="C48" i="7"/>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AB24" i="15"/>
  <c r="D50" i="15" l="1"/>
  <c r="D58" i="15"/>
  <c r="V35" i="15"/>
  <c r="V36" i="15"/>
  <c r="V37" i="15"/>
  <c r="V38" i="15"/>
  <c r="V39" i="15"/>
  <c r="V40" i="15"/>
  <c r="V41" i="15"/>
  <c r="V42" i="15"/>
  <c r="V43" i="15"/>
  <c r="V44" i="15"/>
  <c r="V45" i="15"/>
  <c r="V46" i="15"/>
  <c r="V47" i="15"/>
  <c r="V48" i="15"/>
  <c r="V49" i="15"/>
  <c r="V50" i="15"/>
  <c r="V51" i="15"/>
  <c r="V52" i="15"/>
  <c r="V53" i="15"/>
  <c r="V54" i="15"/>
  <c r="V55" i="15"/>
  <c r="V56" i="15"/>
  <c r="V57" i="15"/>
  <c r="V58" i="15"/>
  <c r="V59" i="15"/>
  <c r="V60" i="15"/>
  <c r="V61" i="15"/>
  <c r="V62" i="15"/>
  <c r="V63" i="15"/>
  <c r="V64" i="15"/>
  <c r="V27" i="15"/>
  <c r="V24" i="15"/>
  <c r="V29" i="15" s="1"/>
  <c r="V30" i="15"/>
  <c r="V33" i="15"/>
  <c r="V34" i="15"/>
  <c r="V32" i="15"/>
  <c r="R30" i="15"/>
  <c r="R27" i="15" s="1"/>
  <c r="R31" i="15"/>
  <c r="R24" i="15"/>
  <c r="R29" i="15" s="1"/>
  <c r="D34" i="15"/>
  <c r="D24" i="15"/>
  <c r="A9" i="16" l="1"/>
  <c r="A5" i="14"/>
  <c r="A6" i="13"/>
  <c r="A15" i="19" l="1"/>
  <c r="A12" i="19"/>
  <c r="A9" i="19"/>
  <c r="A5" i="19"/>
  <c r="Z51" i="15" l="1"/>
  <c r="Z53" i="15"/>
  <c r="Z54" i="15"/>
  <c r="Z55" i="15"/>
  <c r="Z56" i="15"/>
  <c r="B27" i="22" l="1"/>
  <c r="A5" i="16" l="1"/>
  <c r="Z26" i="15" l="1"/>
  <c r="R26" i="15"/>
  <c r="V26" i="15" s="1"/>
  <c r="Z25" i="15"/>
  <c r="R25" i="15"/>
  <c r="V25" i="15" s="1"/>
  <c r="Z28" i="15"/>
  <c r="R28" i="15"/>
  <c r="V28" i="15" s="1"/>
  <c r="D27" i="15"/>
  <c r="D52" i="15"/>
  <c r="D29" i="15" l="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<sst xmlns="http://schemas.openxmlformats.org/spreadsheetml/2006/main" count="994" uniqueCount="601">
  <si>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</si>
  <si>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</si>
  <si>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</si>
  <si>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</si>
  <si>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</si>
  <si>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</si>
  <si>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</si>
  <si>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</si>
  <si>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</si>
  <si>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</si>
  <si>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</si>
  <si>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</si>
  <si>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</si>
  <si>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</si>
  <si>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</si>
  <si>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</si>
  <si>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</si>
  <si>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</si>
  <si>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</si>
  <si>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</si>
  <si>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</si>
  <si>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</si>
  <si>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</si>
  <si>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</si>
  <si>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</si>
  <si>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</si>
  <si>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</si>
  <si>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</si>
  <si>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</si>
  <si>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</si>
  <si>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</si>
  <si>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</si>
  <si>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</si>
  <si>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</si>
  <si>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</si>
  <si>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</si>
  <si>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</si>
  <si>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</si>
  <si>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</si>
  <si>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</si>
  <si>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</si>
  <si>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</si>
  <si>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</si>
  <si>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</si>
  <si>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</si>
  <si>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</si>
  <si>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</si>
  <si>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</si>
  <si>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</si>
  <si>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</si>
  <si>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</si>
  <si>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</si>
  <si>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</si>
  <si>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</si>
  <si>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</si>
  <si>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</si>
  <si>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</si>
  <si>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</si>
  <si>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</si>
  <si>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</si>
  <si>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</si>
  <si>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</si>
  <si>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</si>
  <si>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</si>
  <si>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</si>
  <si>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</si>
  <si>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</si>
  <si>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</si>
  <si>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</si>
  <si>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</si>
  <si>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</si>
  <si>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</si>
  <si>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</si>
  <si>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</si>
  <si>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</si>
  <si>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</si>
  <si>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</si>
  <si>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</si>
  <si>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</si>
  <si>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</si>
  <si>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</si>
  <si>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</si>
  <si>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</si>
  <si>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</si>
  <si>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</si>
  <si>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</si>
  <si>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</si>
  <si>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</si>
  <si>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</si>
  <si>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</si>
  <si>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</si>
  <si>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</si>
  <si>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</si>
  <si>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</si>
  <si>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</si>
  <si>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</si>
  <si>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</si>
  <si>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</si>
  <si>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</si>
  <si>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</si>
  <si>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</si>
  <si>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</si>
  <si>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</si>
  <si>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</si>
  <si>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</si>
  <si>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</si>
  <si>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</si>
  <si>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</si>
  <si>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</si>
  <si>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</si>
  <si>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</si>
  <si>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</si>
  <si>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</si>
  <si>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</si>
  <si>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</si>
  <si>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</si>
  <si>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</si>
  <si>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</si>
  <si>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</si>
  <si>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</si>
  <si>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</si>
  <si>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</si>
  <si>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</si>
  <si>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</si>
  <si>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</si>
  <si>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</si>
  <si>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</si>
  <si>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</si>
  <si>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</si>
  <si>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</si>
  <si>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</si>
  <si>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</si>
  <si>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</si>
  <si>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</si>
  <si>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</si>
  <si>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</si>
  <si>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</si>
  <si>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</si>
  <si>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</si>
  <si>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</si>
  <si>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</si>
  <si>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</si>
  <si>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</si>
  <si>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</si>
  <si>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</si>
  <si>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</si>
  <si>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</si>
  <si>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</si>
  <si>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</si>
  <si>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</si>
  <si>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</si>
  <si>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</si>
  <si>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</si>
  <si>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</si>
  <si>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</si>
  <si>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</si>
  <si>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</si>
  <si>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</si>
  <si>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</si>
  <si>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</si>
  <si>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</si>
  <si>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</si>
  <si>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</si>
  <si>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</si>
  <si>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</si>
  <si>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</si>
  <si>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</si>
  <si>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</si>
  <si>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</si>
  <si>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</si>
  <si>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</si>
  <si>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</si>
  <si>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</si>
  <si>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</si>
  <si>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</si>
  <si>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</si>
  <si>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</si>
  <si>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</si>
  <si>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</si>
  <si>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</si>
  <si>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</si>
  <si>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</si>
  <si>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</si>
  <si>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</si>
  <si>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</si>
  <si>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</si>
  <si>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</si>
  <si>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</si>
  <si>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</si>
  <si>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</si>
  <si>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</si>
  <si>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</si>
  <si>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</si>
  <si>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</si>
  <si>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</si>
  <si>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</si>
  <si>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</si>
  <si>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</si>
  <si>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</si>
  <si>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</si>
  <si>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</si>
  <si>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</si>
  <si>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</si>
  <si>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</si>
  <si>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</si>
  <si>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</si>
  <si>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</si>
  <si>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</si>
  <si>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</si>
  <si>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</si>
  <si>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</si>
  <si>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</si>
  <si>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</si>
  <si>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</si>
  <si>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</si>
  <si>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</si>
  <si>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</si>
  <si>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</si>
  <si>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</si>
  <si>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</si>
  <si>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</si>
  <si>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</si>
  <si>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</si>
  <si>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</si>
  <si>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</si>
  <si>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</si>
  <si>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</si>
  <si>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</si>
  <si>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</si>
  <si>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</si>
  <si>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</si>
  <si>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</si>
  <si>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</si>
  <si>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</si>
  <si>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</si>
  <si>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</si>
  <si>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</si>
  <si>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</si>
  <si>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</si>
  <si>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</si>
  <si>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</si>
  <si>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</si>
  <si>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</si>
  <si>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</si>
  <si>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</si>
  <si>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</si>
  <si>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</si>
  <si>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</si>
  <si>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</si>
  <si>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</si>
  <si>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</si>
  <si>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</si>
  <si>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</si>
  <si>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</si>
  <si>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</si>
  <si>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</si>
  <si>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</si>
  <si>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</si>
  <si>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</si>
  <si>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</si>
  <si>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</si>
  <si>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</si>
  <si>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</si>
  <si>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</si>
  <si>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</si>
  <si>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</si>
  <si>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</si>
  <si>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</si>
  <si>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</si>
  <si>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</si>
  <si>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</si>
  <si>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</si>
  <si>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</si>
  <si>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</si>
  <si>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</si>
  <si>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</si>
  <si>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</si>
  <si>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</si>
  <si>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</si>
  <si>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</si>
  <si>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</si>
  <si>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</si>
  <si>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</si>
  <si>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</si>
  <si>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</si>
  <si>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</si>
  <si>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</si>
  <si>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</si>
  <si>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</si>
  <si>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</si>
  <si>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</si>
  <si>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</si>
  <si>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</si>
  <si>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</si>
  <si>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</si>
  <si>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</si>
  <si>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</si>
  <si>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</si>
  <si>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</si>
  <si>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</si>
  <si>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</si>
  <si>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</si>
  <si>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</si>
  <si>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</si>
  <si>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</si>
  <si>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</si>
  <si>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</si>
  <si>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</si>
  <si>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</si>
  <si>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</si>
  <si>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</si>
  <si>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</si>
  <si>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</si>
  <si>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</si>
  <si>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</si>
  <si>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</si>
  <si>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</si>
  <si>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</si>
  <si>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</si>
  <si>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</si>
  <si>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</si>
  <si>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</si>
  <si>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</si>
  <si>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</si>
  <si>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</si>
  <si>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</si>
  <si>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</si>
  <si>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</si>
  <si>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</si>
  <si>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</si>
  <si>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</si>
  <si>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</si>
  <si>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</si>
  <si>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</si>
  <si>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</si>
  <si>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</si>
  <si>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</si>
  <si>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</si>
  <si>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</si>
  <si>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</si>
  <si>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</si>
  <si>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</si>
  <si>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</si>
  <si>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</si>
  <si>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</si>
  <si>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</si>
  <si>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</si>
  <si>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</si>
  <si>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</si>
  <si>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</si>
  <si>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</si>
  <si>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</si>
  <si>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</si>
  <si>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</si>
  <si>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</si>
  <si>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</si>
  <si>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</si>
  <si>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</si>
  <si>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</si>
  <si>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</si>
  <si>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</si>
  <si>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</si>
  <si>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</si>
  <si>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</si>
  <si>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</si>
  <si>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</si>
  <si>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</si>
  <si>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</si>
  <si>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</si>
  <si>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</si>
  <si>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</si>
  <si>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</si>
  <si>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</si>
  <si>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</si>
  <si>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</si>
  <si>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</si>
  <si>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</si>
  <si>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</si>
  <si>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</si>
  <si>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</si>
  <si>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</si>
  <si>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</si>
  <si>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</si>
  <si>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</si>
  <si>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</si>
  <si>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</si>
  <si>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</si>
  <si>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</si>
  <si>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</si>
  <si>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</si>
  <si>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</si>
  <si>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</si>
  <si>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</si>
  <si>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</si>
  <si>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</si>
  <si>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</si>
  <si>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</si>
  <si>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</si>
  <si>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</si>
  <si>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</si>
  <si>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</si>
  <si>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</si>
  <si>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</si>
  <si>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</si>
  <si>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</si>
  <si>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</si>
  <si>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</si>
  <si>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</si>
  <si>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</si>
  <si>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</si>
  <si>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</si>
  <si>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</si>
  <si>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</si>
  <si>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</si>
  <si>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</si>
  <si>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</si>
  <si>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</si>
  <si>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</si>
  <si>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</si>
  <si>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</si>
  <si>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</si>
  <si>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</si>
  <si>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</si>
  <si>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</si>
  <si>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</si>
  <si>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</si>
  <si>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</si>
  <si>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</si>
  <si>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</si>
  <si>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</si>
  <si>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</si>
  <si>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</si>
  <si>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</si>
  <si>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</si>
  <si>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</si>
  <si>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</si>
  <si>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</si>
  <si>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</si>
  <si>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</si>
  <si>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</si>
  <si>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</si>
  <si>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</si>
  <si>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</si>
  <si>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</si>
  <si>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</si>
  <si>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</si>
  <si>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</si>
  <si>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</si>
  <si>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</si>
  <si>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</si>
  <si>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</si>
  <si>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</si>
  <si>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</si>
  <si>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</si>
  <si>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</si>
  <si>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</si>
  <si>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</si>
  <si>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</si>
  <si>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</si>
  <si>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</si>
  <si>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</si>
  <si>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</si>
  <si>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</si>
  <si>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</si>
  <si>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</si>
  <si>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</si>
  <si>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</si>
  <si>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</si>
  <si>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</si>
  <si>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</si>
  <si>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</si>
  <si>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</si>
  <si>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</si>
  <si>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</si>
  <si>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</si>
  <si>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</si>
  <si>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</si>
  <si>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</si>
  <si>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</si>
  <si>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</si>
  <si>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</si>
  <si>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</si>
  <si>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</si>
  <si>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</si>
  <si>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</si>
  <si>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</si>
  <si>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</si>
  <si>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</si>
  <si>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</si>
  <si>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</si>
  <si>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</si>
  <si>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</si>
  <si>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</si>
  <si>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</si>
  <si>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</si>
  <si>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</si>
  <si>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</si>
  <si>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</si>
  <si>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</si>
  <si>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</si>
  <si>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</si>
  <si>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</si>
  <si>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</si>
  <si>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</si>
  <si>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</si>
  <si>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</si>
  <si>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</si>
  <si>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</si>
  <si>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</si>
  <si>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</si>
  <si>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</si>
  <si>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</si>
  <si>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</si>
  <si>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</si>
  <si>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</si>
  <si>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</si>
  <si>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</si>
  <si>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</si>
  <si>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</si>
  <si>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</si>
  <si>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</si>
  <si>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</si>
  <si>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</si>
  <si>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</si>
  <si>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</si>
  <si>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</si>
  <si>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</si>
  <si>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</si>
  <si>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</si>
  <si>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</si>
  <si>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</si>
  <si>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</si>
  <si>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</si>
  <si>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</si>
  <si>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</si>
  <si>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</si>
  <si>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</si>
  <si>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Другое3)</t>
  </si>
  <si>
    <t>другое3)</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</si>
  <si>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</si>
  <si>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</si>
  <si>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</si>
  <si>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</si>
  <si>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</si>
  <si>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</si>
  <si>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</si>
  <si>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</si>
  <si>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</si>
  <si>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</si>
  <si>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</si>
  <si>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</si>
  <si>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</si>
  <si>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</si>
  <si>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</si>
  <si>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</si>
  <si>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</si>
  <si>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</si>
  <si>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</si>
  <si>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</si>
  <si>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</si>
  <si>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</si>
  <si>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</si>
  <si>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</si>
  <si>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</si>
  <si>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</si>
  <si>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</si>
  <si>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</si>
  <si>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</si>
  <si>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</si>
  <si>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</si>
  <si>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</si>
  <si>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</si>
  <si>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</si>
  <si>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</si>
  <si>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</si>
  <si>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</si>
  <si>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</si>
  <si>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</si>
  <si>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</si>
  <si>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</si>
  <si>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</si>
  <si>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</si>
  <si>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110/10/10кВ Южная</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</si>
  <si>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</si>
  <si>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Сметная стоимость проекта в ценах  2026 года с НДС, млн. руб.</t>
  </si>
  <si>
    <t>M_TP1600.PS.0124</t>
  </si>
  <si>
    <t>Год раскрытия информации: 2022 год</t>
  </si>
  <si>
    <t>П</t>
  </si>
  <si>
    <t xml:space="preserve">План 2022 года </t>
  </si>
  <si>
    <t>Год 2026</t>
  </si>
  <si>
    <t>Год 2027</t>
  </si>
  <si>
    <t xml:space="preserve"> по состоянию на 01.01.2022</t>
  </si>
  <si>
    <t>по состоянию на 01.01.2022</t>
  </si>
  <si>
    <t>Филиал АО "Россети Тюмень" Нижневартовские электрические сети</t>
  </si>
  <si>
    <t>1.12.</t>
  </si>
  <si>
    <t>3.7.</t>
  </si>
  <si>
    <t>01.05.2026-30.05.2026</t>
  </si>
  <si>
    <t>Реконструкция</t>
  </si>
  <si>
    <t xml:space="preserve">П </t>
  </si>
  <si>
    <t>Защита от однофазных замыканий на землю 1С-10кВ, 2С-10кВ, 3С-10кВ, 4С-10кВ с функцией определения поврежденного фидера - 4шт.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</si>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</sst>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165" fontId="48" fillId="0" borderId="2" xfId="45"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65" fontId="4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5"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170" fontId="7" fillId="0" borderId="1" xfId="1" applyNumberFormat="1" applyFont="1" applyFill="1" applyBorder="1" applyAlignment="1">
      <alignment horizontal="center"/>
    </xf>
    <xf numFmtId="0" fontId="38" fillId="25" borderId="0" xfId="50" applyFont="1" applyFill="1"/>
    <xf numFmtId="0" fontId="70" fillId="25" borderId="0" xfId="50" applyFont="1" applyFill="1" applyAlignment="1"/>
    <xf numFmtId="0" fontId="71" fillId="25" borderId="0" xfId="50" applyFont="1" applyFill="1"/>
    <xf numFmtId="0" fontId="70" fillId="25" borderId="0" xfId="50" applyFont="1" applyFill="1"/>
    <xf numFmtId="0" fontId="72" fillId="25" borderId="0" xfId="50" applyFont="1" applyFill="1"/>
    <xf numFmtId="0" fontId="72" fillId="25" borderId="0" xfId="50" applyFont="1" applyFill="1" applyBorder="1" applyAlignment="1">
      <alignment horizontal="center" vertical="center"/>
    </xf>
    <xf numFmtId="0" fontId="72" fillId="25" borderId="27" xfId="50" applyFont="1" applyFill="1" applyBorder="1" applyAlignment="1">
      <alignment horizontal="center" vertical="center"/>
    </xf>
    <xf numFmtId="0" fontId="72" fillId="25" borderId="1" xfId="50" applyFont="1" applyFill="1" applyBorder="1" applyAlignment="1">
      <alignment horizontal="center" vertical="center"/>
    </xf>
    <xf numFmtId="0" fontId="72" fillId="25" borderId="23" xfId="50" applyFont="1" applyFill="1" applyBorder="1" applyAlignment="1">
      <alignment horizontal="center" vertical="center"/>
    </xf>
    <xf numFmtId="0" fontId="72" fillId="25" borderId="0" xfId="50" applyFont="1" applyFill="1" applyBorder="1" applyAlignment="1">
      <alignment vertical="center"/>
    </xf>
    <xf numFmtId="0" fontId="72" fillId="25" borderId="0" xfId="50" applyFont="1" applyFill="1" applyBorder="1"/>
    <xf numFmtId="0" fontId="72" fillId="25" borderId="0" xfId="50" applyFont="1" applyFill="1" applyBorder="1" applyAlignment="1"/>
    <xf numFmtId="0" fontId="71" fillId="25" borderId="0" xfId="50" applyFont="1" applyFill="1" applyBorder="1"/>
    <xf numFmtId="0" fontId="72" fillId="25" borderId="2" xfId="50" applyFont="1" applyFill="1" applyBorder="1" applyAlignment="1">
      <alignment horizontal="center" vertical="center"/>
    </xf>
    <xf numFmtId="0" fontId="72" fillId="25" borderId="0" xfId="50" applyFont="1" applyFill="1" applyAlignment="1">
      <alignment vertical="center"/>
    </xf>
    <xf numFmtId="0" fontId="72" fillId="25" borderId="0" xfId="50" applyFont="1" applyFill="1" applyAlignment="1"/>
    <xf numFmtId="0" fontId="69" fillId="25" borderId="2" xfId="50" applyFont="1" applyFill="1" applyBorder="1" applyAlignment="1">
      <alignment horizontal="center" vertical="center"/>
    </xf>
    <xf numFmtId="0" fontId="74" fillId="25" borderId="0" xfId="50" applyFont="1" applyFill="1"/>
    <xf numFmtId="0" fontId="69" fillId="25" borderId="1" xfId="50" applyFont="1" applyFill="1" applyBorder="1" applyAlignment="1">
      <alignment horizontal="center" vertical="center"/>
    </xf>
    <xf numFmtId="0" fontId="69" fillId="25" borderId="23" xfId="50" applyFont="1" applyFill="1" applyBorder="1" applyAlignment="1">
      <alignment horizontal="center" vertical="center"/>
    </xf>
    <xf numFmtId="0" fontId="69" fillId="25" borderId="1" xfId="50" applyFont="1" applyFill="1" applyBorder="1" applyAlignment="1">
      <alignment horizontal="center"/>
    </xf>
    <xf numFmtId="0" fontId="72" fillId="25" borderId="1" xfId="50" applyFont="1" applyFill="1" applyBorder="1" applyAlignment="1">
      <alignment horizontal="center"/>
    </xf>
    <xf numFmtId="0" fontId="69" fillId="25" borderId="1" xfId="50" applyFont="1" applyFill="1" applyBorder="1" applyAlignment="1">
      <alignment vertical="center"/>
    </xf>
    <xf numFmtId="0" fontId="69" fillId="25" borderId="24" xfId="50" applyFont="1" applyFill="1" applyBorder="1" applyAlignment="1">
      <alignment vertical="center"/>
    </xf>
    <xf numFmtId="0" fontId="69" fillId="25" borderId="23" xfId="50" applyFont="1" applyFill="1" applyBorder="1" applyAlignment="1">
      <alignment vertical="center"/>
    </xf>
    <xf numFmtId="0" fontId="69" fillId="25" borderId="23" xfId="50" applyFont="1" applyFill="1" applyBorder="1" applyAlignment="1">
      <alignment horizontal="center"/>
    </xf>
    <xf numFmtId="49" fontId="71" fillId="25" borderId="0" xfId="50" applyNumberFormat="1" applyFont="1" applyFill="1"/>
    <xf numFmtId="49" fontId="72" fillId="25" borderId="0" xfId="50" applyNumberFormat="1" applyFont="1" applyFill="1" applyAlignment="1">
      <alignment vertical="center"/>
    </xf>
    <xf numFmtId="49" fontId="71" fillId="25" borderId="0" xfId="50" applyNumberFormat="1" applyFont="1" applyFill="1" applyAlignment="1">
      <alignment vertical="center"/>
    </xf>
    <xf numFmtId="0" fontId="70" fillId="25" borderId="0" xfId="50"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25" borderId="25" xfId="50" applyFont="1" applyFill="1" applyBorder="1" applyAlignment="1">
      <alignment horizontal="left" vertical="top"/>
    </xf>
    <xf numFmtId="0" fontId="69" fillId="25" borderId="7" xfId="50" applyFont="1" applyFill="1" applyBorder="1" applyAlignment="1">
      <alignment horizontal="left" vertical="top"/>
    </xf>
    <xf numFmtId="0" fontId="69" fillId="25" borderId="3" xfId="50" applyFont="1" applyFill="1" applyBorder="1" applyAlignment="1">
      <alignment horizontal="left" vertical="top"/>
    </xf>
    <xf numFmtId="0" fontId="69" fillId="25" borderId="4" xfId="50" applyFont="1" applyFill="1" applyBorder="1" applyAlignment="1">
      <alignment horizontal="center" vertical="center"/>
    </xf>
    <xf numFmtId="0" fontId="69" fillId="25" borderId="3" xfId="50" applyFont="1" applyFill="1" applyBorder="1" applyAlignment="1">
      <alignment horizontal="center" vertical="center"/>
    </xf>
    <xf numFmtId="0" fontId="69" fillId="25" borderId="4" xfId="50" applyFont="1" applyFill="1" applyBorder="1" applyAlignment="1">
      <alignment horizontal="center"/>
    </xf>
    <xf numFmtId="0" fontId="69" fillId="25" borderId="3" xfId="50" applyFont="1" applyFill="1" applyBorder="1" applyAlignment="1">
      <alignment horizontal="center"/>
    </xf>
    <xf numFmtId="0" fontId="69" fillId="25" borderId="51" xfId="50" applyFont="1" applyFill="1" applyBorder="1" applyAlignment="1">
      <alignment horizontal="center" vertical="center"/>
    </xf>
    <xf numFmtId="0" fontId="69" fillId="25" borderId="50" xfId="50" applyFont="1" applyFill="1" applyBorder="1" applyAlignment="1">
      <alignment horizontal="center" vertical="center"/>
    </xf>
    <xf numFmtId="0" fontId="69" fillId="25" borderId="51" xfId="50" applyFont="1" applyFill="1" applyBorder="1" applyAlignment="1">
      <alignment horizontal="center"/>
    </xf>
    <xf numFmtId="0" fontId="69" fillId="25" borderId="50" xfId="50" applyFont="1" applyFill="1" applyBorder="1" applyAlignment="1">
      <alignment horizontal="center"/>
    </xf>
    <xf numFmtId="0" fontId="69" fillId="25" borderId="25" xfId="50" applyFont="1" applyFill="1" applyBorder="1" applyAlignment="1">
      <alignment vertical="center" wrapText="1"/>
    </xf>
    <xf numFmtId="0" fontId="69" fillId="25" borderId="7" xfId="50" applyFont="1" applyFill="1" applyBorder="1" applyAlignment="1">
      <alignment vertical="center" wrapText="1"/>
    </xf>
    <xf numFmtId="0" fontId="69" fillId="25" borderId="3" xfId="50" applyFont="1" applyFill="1" applyBorder="1" applyAlignment="1">
      <alignment vertical="center" wrapText="1"/>
    </xf>
    <xf numFmtId="0" fontId="69" fillId="25" borderId="1" xfId="50" applyFont="1" applyFill="1" applyBorder="1" applyAlignment="1">
      <alignment horizontal="center" vertical="center"/>
    </xf>
    <xf numFmtId="0" fontId="69" fillId="25" borderId="1" xfId="50" applyFont="1" applyFill="1" applyBorder="1" applyAlignment="1">
      <alignment horizontal="center"/>
    </xf>
    <xf numFmtId="0" fontId="72" fillId="25" borderId="26" xfId="50" applyFont="1" applyFill="1" applyBorder="1" applyAlignment="1">
      <alignment vertical="center"/>
    </xf>
    <xf numFmtId="0" fontId="72" fillId="25" borderId="1" xfId="50" applyFont="1" applyFill="1" applyBorder="1" applyAlignment="1">
      <alignment vertical="center"/>
    </xf>
    <xf numFmtId="0" fontId="72" fillId="25" borderId="1" xfId="50" applyFont="1" applyFill="1" applyBorder="1" applyAlignment="1">
      <alignment horizontal="center" vertical="center"/>
    </xf>
    <xf numFmtId="0" fontId="72" fillId="25" borderId="1" xfId="50" applyFont="1" applyFill="1" applyBorder="1" applyAlignment="1">
      <alignment horizontal="center"/>
    </xf>
    <xf numFmtId="0" fontId="69" fillId="25" borderId="26" xfId="50" applyFont="1" applyFill="1" applyBorder="1" applyAlignment="1">
      <alignment vertical="center"/>
    </xf>
    <xf numFmtId="0" fontId="69" fillId="25" borderId="1" xfId="50" applyFont="1" applyFill="1" applyBorder="1" applyAlignment="1">
      <alignment vertical="center"/>
    </xf>
    <xf numFmtId="0" fontId="69" fillId="25" borderId="48" xfId="50" applyFont="1" applyFill="1" applyBorder="1" applyAlignment="1">
      <alignment vertical="center"/>
    </xf>
    <xf numFmtId="0" fontId="69" fillId="25" borderId="49" xfId="50" applyFont="1" applyFill="1" applyBorder="1" applyAlignment="1">
      <alignment vertical="center"/>
    </xf>
    <xf numFmtId="0" fontId="69" fillId="25" borderId="50" xfId="50" applyFont="1" applyFill="1" applyBorder="1" applyAlignment="1">
      <alignment vertical="center"/>
    </xf>
    <xf numFmtId="0" fontId="69" fillId="25" borderId="23" xfId="50" applyFont="1" applyFill="1" applyBorder="1" applyAlignment="1">
      <alignment horizontal="center" vertical="center"/>
    </xf>
    <xf numFmtId="0" fontId="69" fillId="25" borderId="28" xfId="50" applyFont="1" applyFill="1" applyBorder="1" applyAlignment="1">
      <alignment horizontal="left" vertical="center"/>
    </xf>
    <xf numFmtId="0" fontId="69" fillId="25" borderId="27" xfId="50" applyFont="1" applyFill="1" applyBorder="1" applyAlignment="1">
      <alignment horizontal="left" vertical="center"/>
    </xf>
    <xf numFmtId="0" fontId="72" fillId="25" borderId="27" xfId="50" applyFont="1" applyFill="1" applyBorder="1" applyAlignment="1">
      <alignment horizontal="center" vertical="center"/>
    </xf>
    <xf numFmtId="0" fontId="69" fillId="25" borderId="47" xfId="50" applyFont="1" applyFill="1" applyBorder="1" applyAlignment="1">
      <alignment vertical="center"/>
    </xf>
    <xf numFmtId="0" fontId="69" fillId="25" borderId="2" xfId="50" applyFont="1" applyFill="1" applyBorder="1" applyAlignment="1">
      <alignment vertical="center"/>
    </xf>
    <xf numFmtId="0" fontId="69" fillId="25" borderId="2" xfId="50" applyFont="1" applyFill="1" applyBorder="1" applyAlignment="1">
      <alignment horizontal="center" vertical="center"/>
    </xf>
    <xf numFmtId="0" fontId="72" fillId="25" borderId="24" xfId="50" applyFont="1" applyFill="1" applyBorder="1" applyAlignment="1">
      <alignment vertical="center"/>
    </xf>
    <xf numFmtId="0" fontId="72" fillId="25" borderId="23" xfId="50" applyFont="1" applyFill="1" applyBorder="1" applyAlignment="1">
      <alignment vertical="center"/>
    </xf>
    <xf numFmtId="0" fontId="72" fillId="25" borderId="23" xfId="50" applyFont="1" applyFill="1" applyBorder="1" applyAlignment="1">
      <alignment horizontal="center" vertical="center"/>
    </xf>
    <xf numFmtId="0" fontId="72" fillId="25" borderId="47" xfId="50" applyFont="1" applyFill="1" applyBorder="1" applyAlignment="1">
      <alignment vertical="center"/>
    </xf>
    <xf numFmtId="0" fontId="72" fillId="25" borderId="2" xfId="50" applyFont="1" applyFill="1" applyBorder="1" applyAlignment="1">
      <alignment vertical="center"/>
    </xf>
    <xf numFmtId="0" fontId="72" fillId="25" borderId="2" xfId="50" applyFont="1" applyFill="1" applyBorder="1" applyAlignment="1">
      <alignment horizontal="center" vertical="center"/>
    </xf>
    <xf numFmtId="0" fontId="72" fillId="25" borderId="44" xfId="50" applyFont="1" applyFill="1" applyBorder="1" applyAlignment="1">
      <alignment vertical="center"/>
    </xf>
    <xf numFmtId="0" fontId="72" fillId="25" borderId="6" xfId="50" applyFont="1" applyFill="1" applyBorder="1" applyAlignment="1">
      <alignment vertical="center"/>
    </xf>
    <xf numFmtId="0" fontId="72" fillId="25" borderId="6" xfId="50" applyFont="1" applyFill="1" applyBorder="1" applyAlignment="1">
      <alignment horizontal="center" vertical="center"/>
    </xf>
    <xf numFmtId="0" fontId="72" fillId="25" borderId="29" xfId="50" applyFont="1" applyFill="1" applyBorder="1" applyAlignment="1">
      <alignment horizontal="left" vertical="center"/>
    </xf>
    <xf numFmtId="0" fontId="72" fillId="25" borderId="45" xfId="50" applyFont="1" applyFill="1" applyBorder="1" applyAlignment="1">
      <alignment horizontal="left" vertical="center"/>
    </xf>
    <xf numFmtId="0" fontId="72" fillId="25" borderId="46" xfId="50" applyFont="1" applyFill="1" applyBorder="1" applyAlignment="1">
      <alignment horizontal="left" vertical="center"/>
    </xf>
    <xf numFmtId="0" fontId="72" fillId="25" borderId="28" xfId="50" applyFont="1" applyFill="1" applyBorder="1" applyAlignment="1">
      <alignment vertical="center"/>
    </xf>
    <xf numFmtId="0" fontId="72" fillId="25" borderId="27" xfId="50" applyFont="1" applyFill="1" applyBorder="1" applyAlignment="1">
      <alignment vertical="center"/>
    </xf>
    <xf numFmtId="0" fontId="72" fillId="25" borderId="30" xfId="50" applyFont="1" applyFill="1" applyBorder="1" applyAlignment="1">
      <alignment vertical="center"/>
    </xf>
    <xf numFmtId="0" fontId="72" fillId="25" borderId="42" xfId="50" applyFont="1" applyFill="1" applyBorder="1" applyAlignment="1">
      <alignment vertical="center"/>
    </xf>
    <xf numFmtId="0" fontId="72" fillId="25" borderId="43" xfId="50" applyFont="1" applyFill="1" applyBorder="1" applyAlignment="1">
      <alignment vertical="center"/>
    </xf>
    <xf numFmtId="0" fontId="73" fillId="25" borderId="1" xfId="50" applyFont="1" applyFill="1" applyBorder="1" applyAlignment="1">
      <alignment horizontal="center" vertical="center"/>
    </xf>
    <xf numFmtId="0" fontId="72" fillId="25" borderId="4" xfId="50" applyFont="1" applyFill="1" applyBorder="1" applyAlignment="1">
      <alignment horizontal="center" vertical="center"/>
    </xf>
    <xf numFmtId="0" fontId="72" fillId="25" borderId="3" xfId="50" applyFont="1" applyFill="1" applyBorder="1" applyAlignment="1">
      <alignment horizontal="center" vertical="center"/>
    </xf>
    <xf numFmtId="0" fontId="70" fillId="25" borderId="7" xfId="50" applyFont="1" applyFill="1" applyBorder="1" applyAlignment="1">
      <alignment horizontal="center" vertical="center"/>
    </xf>
    <xf numFmtId="0" fontId="70" fillId="25" borderId="3" xfId="50" applyFont="1" applyFill="1" applyBorder="1" applyAlignment="1">
      <alignment horizontal="center" vertical="center"/>
    </xf>
    <xf numFmtId="0" fontId="70" fillId="25" borderId="3" xfId="50" applyFont="1" applyFill="1" applyBorder="1"/>
    <xf numFmtId="0" fontId="72" fillId="25" borderId="32" xfId="50" applyFont="1" applyFill="1" applyBorder="1" applyAlignment="1">
      <alignment vertical="center"/>
    </xf>
    <xf numFmtId="0" fontId="72" fillId="25" borderId="31" xfId="50" applyFont="1" applyFill="1" applyBorder="1" applyAlignment="1">
      <alignment vertical="center"/>
    </xf>
    <xf numFmtId="0" fontId="72" fillId="25" borderId="41" xfId="50" applyFont="1" applyFill="1" applyBorder="1" applyAlignment="1">
      <alignment vertical="center"/>
    </xf>
    <xf numFmtId="0" fontId="72" fillId="25" borderId="4" xfId="50" applyFont="1" applyFill="1" applyBorder="1" applyAlignment="1">
      <alignment horizontal="center" vertical="center" wrapText="1"/>
    </xf>
    <xf numFmtId="0" fontId="70" fillId="25" borderId="7" xfId="50" applyFont="1" applyFill="1" applyBorder="1" applyAlignment="1">
      <alignment horizontal="center" vertical="center" wrapText="1"/>
    </xf>
    <xf numFmtId="0" fontId="70" fillId="25" borderId="3" xfId="50" applyFont="1" applyFill="1" applyBorder="1" applyAlignment="1">
      <alignment horizontal="center" vertical="center" wrapText="1"/>
    </xf>
    <xf numFmtId="0" fontId="72" fillId="25" borderId="0" xfId="50" applyFont="1" applyFill="1" applyAlignment="1"/>
    <xf numFmtId="0" fontId="69" fillId="25" borderId="31" xfId="50" applyFont="1" applyFill="1" applyBorder="1" applyAlignment="1">
      <alignment horizontal="center" vertical="center"/>
    </xf>
    <xf numFmtId="0" fontId="69" fillId="25"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38" xfId="2" applyFont="1" applyFill="1" applyBorder="1" applyAlignment="1">
      <alignment horizontal="justify" vertical="top" wrapText="1"/>
    </xf>
    <xf numFmtId="0" fontId="41" fillId="24" borderId="3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66.42578125" style="178" customWidth="1"/>
    <col min="5" max="5" width="73.5703125" style="17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4"/>
      <c r="E1" s="168"/>
      <c r="F1" s="16"/>
    </row>
    <row r="2" spans="1:21" s="12" customFormat="1" ht="18.75" customHeight="1" x14ac:dyDescent="0.3">
      <c r="A2" s="18"/>
      <c r="C2" s="15" t="s">
        <v>11</v>
      </c>
      <c r="D2" s="194"/>
      <c r="E2" s="168"/>
      <c r="F2" s="16"/>
    </row>
    <row r="3" spans="1:21" s="12" customFormat="1" ht="18.75" x14ac:dyDescent="0.3">
      <c r="A3" s="17"/>
      <c r="C3" s="15" t="s">
        <v>69</v>
      </c>
      <c r="D3" s="195"/>
      <c r="E3" s="168"/>
      <c r="F3" s="16"/>
    </row>
    <row r="4" spans="1:21" s="12" customFormat="1" ht="18.75" x14ac:dyDescent="0.3">
      <c r="A4" s="17"/>
      <c r="D4" s="195"/>
      <c r="E4" s="168"/>
      <c r="F4" s="16"/>
      <c r="G4" s="15"/>
    </row>
    <row r="5" spans="1:21" s="12" customFormat="1" ht="15.75" x14ac:dyDescent="0.25">
      <c r="A5" s="296" t="s">
        <v>586</v>
      </c>
      <c r="B5" s="296"/>
      <c r="C5" s="296"/>
      <c r="D5" s="195"/>
      <c r="E5" s="169"/>
      <c r="F5" s="158"/>
      <c r="G5" s="158"/>
      <c r="H5" s="158"/>
      <c r="I5" s="158"/>
    </row>
    <row r="6" spans="1:21" s="12" customFormat="1" ht="18.75" x14ac:dyDescent="0.3">
      <c r="A6" s="17"/>
      <c r="D6" s="195"/>
      <c r="E6" s="168"/>
      <c r="F6" s="16"/>
      <c r="G6" s="15"/>
    </row>
    <row r="7" spans="1:21" s="12" customFormat="1" ht="18.75" x14ac:dyDescent="0.2">
      <c r="A7" s="300" t="s">
        <v>10</v>
      </c>
      <c r="B7" s="300"/>
      <c r="C7" s="300"/>
      <c r="D7" s="195"/>
      <c r="E7" s="168"/>
      <c r="F7" s="13"/>
      <c r="G7" s="13"/>
      <c r="H7" s="13"/>
      <c r="I7" s="13"/>
      <c r="J7" s="13"/>
      <c r="K7" s="13"/>
      <c r="L7" s="13"/>
      <c r="M7" s="13"/>
      <c r="N7" s="13"/>
      <c r="O7" s="13"/>
      <c r="P7" s="13"/>
      <c r="Q7" s="13"/>
      <c r="R7" s="13"/>
      <c r="S7" s="13"/>
      <c r="T7" s="13"/>
      <c r="U7" s="13"/>
    </row>
    <row r="8" spans="1:21" s="12" customFormat="1" ht="18.75" x14ac:dyDescent="0.2">
      <c r="A8" s="14"/>
      <c r="B8" s="14"/>
      <c r="C8" s="14"/>
      <c r="D8" s="195"/>
      <c r="E8" s="168"/>
      <c r="F8" s="14"/>
      <c r="G8" s="14"/>
      <c r="H8" s="13"/>
      <c r="I8" s="13"/>
      <c r="J8" s="13"/>
      <c r="K8" s="13"/>
      <c r="L8" s="13"/>
      <c r="M8" s="13"/>
      <c r="N8" s="13"/>
      <c r="O8" s="13"/>
      <c r="P8" s="13"/>
      <c r="Q8" s="13"/>
      <c r="R8" s="13"/>
      <c r="S8" s="13"/>
      <c r="T8" s="13"/>
      <c r="U8" s="13"/>
    </row>
    <row r="9" spans="1:21" s="12" customFormat="1" ht="23.25" customHeight="1" x14ac:dyDescent="0.2">
      <c r="A9" s="301" t="s">
        <v>556</v>
      </c>
      <c r="B9" s="301"/>
      <c r="C9" s="301"/>
      <c r="D9" s="195"/>
      <c r="E9" s="168"/>
      <c r="F9" s="8"/>
      <c r="G9" s="8"/>
      <c r="H9" s="13"/>
      <c r="I9" s="13"/>
      <c r="J9" s="13"/>
      <c r="K9" s="13"/>
      <c r="L9" s="13"/>
      <c r="M9" s="13"/>
      <c r="N9" s="13"/>
      <c r="O9" s="13"/>
      <c r="P9" s="13"/>
      <c r="Q9" s="13"/>
      <c r="R9" s="13"/>
      <c r="S9" s="13"/>
      <c r="T9" s="13"/>
      <c r="U9" s="13"/>
    </row>
    <row r="10" spans="1:21" s="12" customFormat="1" ht="18.75" x14ac:dyDescent="0.2">
      <c r="A10" s="297" t="s">
        <v>9</v>
      </c>
      <c r="B10" s="297"/>
      <c r="C10" s="297"/>
      <c r="D10" s="195"/>
      <c r="E10" s="17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66"/>
      <c r="F11" s="14"/>
      <c r="G11" s="14"/>
      <c r="H11" s="13"/>
      <c r="I11" s="13"/>
      <c r="J11" s="13"/>
      <c r="K11" s="13"/>
      <c r="L11" s="13"/>
      <c r="M11" s="13"/>
      <c r="N11" s="13"/>
      <c r="O11" s="13"/>
      <c r="P11" s="13"/>
      <c r="Q11" s="13"/>
      <c r="R11" s="13"/>
      <c r="S11" s="13"/>
      <c r="T11" s="13"/>
      <c r="U11" s="13"/>
    </row>
    <row r="12" spans="1:21" s="12" customFormat="1" ht="18.75" x14ac:dyDescent="0.2">
      <c r="A12" s="302" t="s">
        <v>585</v>
      </c>
      <c r="B12" s="302"/>
      <c r="C12" s="302"/>
      <c r="D12" s="195"/>
      <c r="E12" s="171"/>
      <c r="F12" s="8"/>
      <c r="G12" s="8"/>
      <c r="H12" s="13"/>
      <c r="I12" s="13"/>
      <c r="J12" s="13"/>
      <c r="K12" s="13"/>
      <c r="L12" s="13"/>
      <c r="M12" s="13"/>
      <c r="N12" s="13"/>
      <c r="O12" s="13"/>
      <c r="P12" s="13"/>
      <c r="Q12" s="13"/>
      <c r="R12" s="13"/>
      <c r="S12" s="13"/>
      <c r="T12" s="13"/>
      <c r="U12" s="13"/>
    </row>
    <row r="13" spans="1:21" s="12" customFormat="1" ht="18.75" x14ac:dyDescent="0.2">
      <c r="A13" s="297" t="s">
        <v>8</v>
      </c>
      <c r="B13" s="297"/>
      <c r="C13" s="297"/>
      <c r="D13" s="195"/>
      <c r="E13" s="17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72"/>
      <c r="F14" s="10"/>
      <c r="G14" s="10"/>
      <c r="H14" s="10"/>
      <c r="I14" s="10"/>
      <c r="J14" s="10"/>
      <c r="K14" s="10"/>
      <c r="L14" s="10"/>
      <c r="M14" s="10"/>
      <c r="N14" s="10"/>
      <c r="O14" s="10"/>
      <c r="P14" s="10"/>
      <c r="Q14" s="10"/>
      <c r="R14" s="10"/>
      <c r="S14" s="10"/>
      <c r="T14" s="10"/>
      <c r="U14" s="10"/>
    </row>
    <row r="15" spans="1:21" s="3" customFormat="1" ht="27.75" customHeight="1" x14ac:dyDescent="0.2">
      <c r="A15" s="303" t="s">
        <v>583</v>
      </c>
      <c r="B15" s="303"/>
      <c r="C15" s="303"/>
      <c r="D15" s="195"/>
      <c r="E15" s="171"/>
      <c r="F15" s="8"/>
      <c r="G15" s="8"/>
      <c r="H15" s="8"/>
      <c r="I15" s="8"/>
      <c r="J15" s="8"/>
      <c r="K15" s="8"/>
      <c r="L15" s="8"/>
      <c r="M15" s="8"/>
      <c r="N15" s="8"/>
      <c r="O15" s="8"/>
      <c r="P15" s="8"/>
      <c r="Q15" s="8"/>
      <c r="R15" s="8"/>
      <c r="S15" s="8"/>
      <c r="T15" s="8"/>
      <c r="U15" s="8"/>
    </row>
    <row r="16" spans="1:21" s="3" customFormat="1" ht="15" customHeight="1" x14ac:dyDescent="0.2">
      <c r="A16" s="297" t="s">
        <v>7</v>
      </c>
      <c r="B16" s="297"/>
      <c r="C16" s="297"/>
      <c r="D16" s="175"/>
      <c r="E16" s="170"/>
      <c r="F16" s="6"/>
      <c r="G16" s="6"/>
      <c r="H16" s="6"/>
      <c r="I16" s="6"/>
      <c r="J16" s="6"/>
      <c r="K16" s="6"/>
      <c r="L16" s="6"/>
      <c r="M16" s="6"/>
      <c r="N16" s="6"/>
      <c r="O16" s="6"/>
      <c r="P16" s="6"/>
      <c r="Q16" s="6"/>
      <c r="R16" s="6"/>
      <c r="S16" s="6"/>
      <c r="T16" s="6"/>
      <c r="U16" s="6"/>
    </row>
    <row r="17" spans="1:21" s="3" customFormat="1" ht="15" customHeight="1" x14ac:dyDescent="0.2">
      <c r="A17" s="4"/>
      <c r="B17" s="4"/>
      <c r="C17" s="4"/>
      <c r="D17" s="173"/>
      <c r="E17" s="173"/>
      <c r="F17" s="4"/>
      <c r="G17" s="4"/>
      <c r="H17" s="4"/>
      <c r="I17" s="4"/>
      <c r="J17" s="4"/>
      <c r="K17" s="4"/>
      <c r="L17" s="4"/>
      <c r="M17" s="4"/>
      <c r="N17" s="4"/>
      <c r="O17" s="4"/>
      <c r="P17" s="4"/>
      <c r="Q17" s="4"/>
      <c r="R17" s="4"/>
    </row>
    <row r="18" spans="1:21" s="3" customFormat="1" ht="15" customHeight="1" x14ac:dyDescent="0.2">
      <c r="A18" s="298" t="s">
        <v>510</v>
      </c>
      <c r="B18" s="299"/>
      <c r="C18" s="299"/>
      <c r="D18" s="174"/>
      <c r="E18" s="174"/>
      <c r="F18" s="7"/>
      <c r="G18" s="7"/>
      <c r="H18" s="7"/>
      <c r="I18" s="7"/>
      <c r="J18" s="7"/>
      <c r="K18" s="7"/>
      <c r="L18" s="7"/>
      <c r="M18" s="7"/>
      <c r="N18" s="7"/>
      <c r="O18" s="7"/>
      <c r="P18" s="7"/>
      <c r="Q18" s="7"/>
      <c r="R18" s="7"/>
      <c r="S18" s="7"/>
      <c r="T18" s="7"/>
      <c r="U18" s="7"/>
    </row>
    <row r="19" spans="1:21" s="3" customFormat="1" ht="15" customHeight="1" x14ac:dyDescent="0.2">
      <c r="A19" s="6"/>
      <c r="B19" s="6"/>
      <c r="C19" s="6"/>
      <c r="D19" s="170"/>
      <c r="E19" s="170"/>
      <c r="F19" s="6"/>
      <c r="G19" s="6"/>
      <c r="H19" s="4"/>
      <c r="I19" s="4"/>
      <c r="J19" s="4"/>
      <c r="K19" s="4"/>
      <c r="L19" s="4"/>
      <c r="M19" s="4"/>
      <c r="N19" s="4"/>
      <c r="O19" s="4"/>
      <c r="P19" s="4"/>
      <c r="Q19" s="4"/>
      <c r="R19" s="4"/>
    </row>
    <row r="20" spans="1:21" s="3" customFormat="1" ht="39.75" customHeight="1" x14ac:dyDescent="0.2">
      <c r="A20" s="25" t="s">
        <v>6</v>
      </c>
      <c r="B20" s="37" t="s">
        <v>68</v>
      </c>
      <c r="C20" s="37" t="s">
        <v>67</v>
      </c>
      <c r="D20" s="175"/>
      <c r="E20" s="17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5"/>
      <c r="E21" s="17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349</v>
      </c>
      <c r="C22" s="179" t="s">
        <v>548</v>
      </c>
      <c r="D22" s="175"/>
      <c r="E22" s="17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541</v>
      </c>
      <c r="D23" s="175"/>
      <c r="E23" s="175"/>
      <c r="F23" s="29"/>
      <c r="G23" s="29"/>
      <c r="H23" s="28"/>
      <c r="I23" s="28"/>
      <c r="J23" s="28"/>
      <c r="K23" s="28"/>
      <c r="L23" s="28"/>
      <c r="M23" s="28"/>
      <c r="N23" s="28"/>
      <c r="O23" s="28"/>
      <c r="P23" s="28"/>
      <c r="Q23" s="28"/>
      <c r="R23" s="28"/>
      <c r="S23" s="27"/>
      <c r="T23" s="27"/>
      <c r="U23" s="27"/>
    </row>
    <row r="24" spans="1:21" s="3" customFormat="1" ht="22.5" customHeight="1" x14ac:dyDescent="0.2">
      <c r="A24" s="293"/>
      <c r="B24" s="294"/>
      <c r="C24" s="294"/>
      <c r="D24" s="175"/>
      <c r="E24" s="17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5" t="s">
        <v>457</v>
      </c>
      <c r="C25" s="179" t="s">
        <v>550</v>
      </c>
      <c r="D25" s="176"/>
      <c r="E25" s="17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5" t="s">
        <v>76</v>
      </c>
      <c r="C26" s="196" t="s">
        <v>539</v>
      </c>
      <c r="D26" s="176"/>
      <c r="E26" s="17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5" t="s">
        <v>75</v>
      </c>
      <c r="C27" s="196" t="s">
        <v>546</v>
      </c>
      <c r="D27" s="176"/>
      <c r="E27" s="17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5" t="s">
        <v>458</v>
      </c>
      <c r="C28" s="196" t="s">
        <v>530</v>
      </c>
      <c r="D28" s="176"/>
      <c r="E28" s="17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5" t="s">
        <v>459</v>
      </c>
      <c r="C29" s="196" t="s">
        <v>530</v>
      </c>
      <c r="D29" s="176"/>
      <c r="E29" s="17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5" t="s">
        <v>460</v>
      </c>
      <c r="C30" s="179" t="s">
        <v>530</v>
      </c>
      <c r="D30" s="176"/>
      <c r="E30" s="17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461</v>
      </c>
      <c r="C31" s="179" t="s">
        <v>530</v>
      </c>
      <c r="D31" s="176"/>
      <c r="E31" s="17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462</v>
      </c>
      <c r="C32" s="179" t="s">
        <v>530</v>
      </c>
      <c r="D32" s="176"/>
      <c r="E32" s="17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463</v>
      </c>
      <c r="C33" s="179" t="s">
        <v>540</v>
      </c>
      <c r="D33" s="176"/>
      <c r="E33" s="176"/>
      <c r="F33" s="34"/>
      <c r="G33" s="33"/>
      <c r="H33" s="33"/>
      <c r="I33" s="33"/>
      <c r="J33" s="33"/>
      <c r="K33" s="33"/>
      <c r="L33" s="33"/>
      <c r="M33" s="33"/>
      <c r="N33" s="33"/>
      <c r="O33" s="33"/>
      <c r="P33" s="33"/>
      <c r="Q33" s="33"/>
      <c r="R33" s="32"/>
      <c r="S33" s="32"/>
      <c r="T33" s="32"/>
      <c r="U33" s="32"/>
    </row>
    <row r="34" spans="1:21" ht="111" customHeight="1" x14ac:dyDescent="0.25">
      <c r="A34" s="24" t="s">
        <v>479</v>
      </c>
      <c r="B34" s="39" t="s">
        <v>464</v>
      </c>
      <c r="C34" s="179" t="s">
        <v>530</v>
      </c>
      <c r="D34" s="177"/>
      <c r="E34" s="177"/>
      <c r="F34" s="23"/>
      <c r="G34" s="23"/>
      <c r="H34" s="23"/>
      <c r="I34" s="23"/>
      <c r="J34" s="23"/>
      <c r="K34" s="23"/>
      <c r="L34" s="23"/>
      <c r="M34" s="23"/>
      <c r="N34" s="23"/>
      <c r="O34" s="23"/>
      <c r="P34" s="23"/>
      <c r="Q34" s="23"/>
      <c r="R34" s="23"/>
      <c r="S34" s="23"/>
      <c r="T34" s="23"/>
      <c r="U34" s="23"/>
    </row>
    <row r="35" spans="1:21" ht="58.5" customHeight="1" x14ac:dyDescent="0.25">
      <c r="A35" s="24" t="s">
        <v>467</v>
      </c>
      <c r="B35" s="39" t="s">
        <v>73</v>
      </c>
      <c r="C35" s="179" t="s">
        <v>530</v>
      </c>
      <c r="D35" s="177"/>
      <c r="E35" s="177"/>
      <c r="F35" s="23"/>
      <c r="G35" s="23"/>
      <c r="H35" s="23"/>
      <c r="I35" s="23"/>
      <c r="J35" s="23"/>
      <c r="K35" s="23"/>
      <c r="L35" s="23"/>
      <c r="M35" s="23"/>
      <c r="N35" s="23"/>
      <c r="O35" s="23"/>
      <c r="P35" s="23"/>
      <c r="Q35" s="23"/>
      <c r="R35" s="23"/>
      <c r="S35" s="23"/>
      <c r="T35" s="23"/>
      <c r="U35" s="23"/>
    </row>
    <row r="36" spans="1:21" ht="51.75" customHeight="1" x14ac:dyDescent="0.25">
      <c r="A36" s="24" t="s">
        <v>480</v>
      </c>
      <c r="B36" s="39" t="s">
        <v>465</v>
      </c>
      <c r="C36" s="179" t="s">
        <v>530</v>
      </c>
      <c r="D36" s="177"/>
      <c r="E36" s="177"/>
      <c r="F36" s="23"/>
      <c r="G36" s="23"/>
      <c r="H36" s="23"/>
      <c r="I36" s="23"/>
      <c r="J36" s="23"/>
      <c r="K36" s="23"/>
      <c r="L36" s="23"/>
      <c r="M36" s="23"/>
      <c r="N36" s="23"/>
      <c r="O36" s="23"/>
      <c r="P36" s="23"/>
      <c r="Q36" s="23"/>
      <c r="R36" s="23"/>
      <c r="S36" s="23"/>
      <c r="T36" s="23"/>
      <c r="U36" s="23"/>
    </row>
    <row r="37" spans="1:21" ht="43.5" customHeight="1" x14ac:dyDescent="0.25">
      <c r="A37" s="24" t="s">
        <v>468</v>
      </c>
      <c r="B37" s="39" t="s">
        <v>466</v>
      </c>
      <c r="C37" s="179" t="s">
        <v>375</v>
      </c>
      <c r="D37" s="177"/>
      <c r="E37" s="177"/>
      <c r="F37" s="23"/>
      <c r="G37" s="23"/>
      <c r="H37" s="23"/>
      <c r="I37" s="23"/>
      <c r="J37" s="23"/>
      <c r="K37" s="23"/>
      <c r="L37" s="23"/>
      <c r="M37" s="23"/>
      <c r="N37" s="23"/>
      <c r="O37" s="23"/>
      <c r="P37" s="23"/>
      <c r="Q37" s="23"/>
      <c r="R37" s="23"/>
      <c r="S37" s="23"/>
      <c r="T37" s="23"/>
      <c r="U37" s="23"/>
    </row>
    <row r="38" spans="1:21" ht="43.5" customHeight="1" x14ac:dyDescent="0.25">
      <c r="A38" s="24" t="s">
        <v>481</v>
      </c>
      <c r="B38" s="39" t="s">
        <v>243</v>
      </c>
      <c r="C38" s="179" t="s">
        <v>530</v>
      </c>
      <c r="D38" s="177"/>
      <c r="E38" s="177"/>
      <c r="F38" s="23"/>
      <c r="G38" s="23"/>
      <c r="H38" s="23"/>
      <c r="I38" s="23"/>
      <c r="J38" s="23"/>
      <c r="K38" s="23"/>
      <c r="L38" s="23"/>
      <c r="M38" s="23"/>
      <c r="N38" s="23"/>
      <c r="O38" s="23"/>
      <c r="P38" s="23"/>
      <c r="Q38" s="23"/>
      <c r="R38" s="23"/>
      <c r="S38" s="23"/>
      <c r="T38" s="23"/>
      <c r="U38" s="23"/>
    </row>
    <row r="39" spans="1:21" ht="23.25" customHeight="1" x14ac:dyDescent="0.25">
      <c r="A39" s="293"/>
      <c r="B39" s="294"/>
      <c r="C39" s="295"/>
      <c r="D39" s="177"/>
      <c r="E39" s="177"/>
      <c r="F39" s="23"/>
      <c r="G39" s="23"/>
      <c r="H39" s="23"/>
      <c r="I39" s="23"/>
      <c r="J39" s="23"/>
      <c r="K39" s="23"/>
      <c r="L39" s="23"/>
      <c r="M39" s="23"/>
      <c r="N39" s="23"/>
      <c r="O39" s="23"/>
      <c r="P39" s="23"/>
      <c r="Q39" s="23"/>
      <c r="R39" s="23"/>
      <c r="S39" s="23"/>
      <c r="T39" s="23"/>
      <c r="U39" s="23"/>
    </row>
    <row r="40" spans="1:21" ht="63" x14ac:dyDescent="0.25">
      <c r="A40" s="24" t="s">
        <v>469</v>
      </c>
      <c r="B40" s="39" t="s">
        <v>523</v>
      </c>
      <c r="C40" s="183" t="s">
        <v>547</v>
      </c>
      <c r="D40" s="193" t="s">
        <v>533</v>
      </c>
      <c r="E40" s="177"/>
      <c r="F40" s="23"/>
      <c r="G40" s="23"/>
      <c r="H40" s="23"/>
      <c r="I40" s="23"/>
      <c r="J40" s="23"/>
      <c r="K40" s="23"/>
      <c r="L40" s="23"/>
      <c r="M40" s="23"/>
      <c r="N40" s="23"/>
      <c r="O40" s="23"/>
      <c r="P40" s="23"/>
      <c r="Q40" s="23"/>
      <c r="R40" s="23"/>
      <c r="S40" s="23"/>
      <c r="T40" s="23"/>
      <c r="U40" s="23"/>
    </row>
    <row r="41" spans="1:21" ht="105.75" customHeight="1" x14ac:dyDescent="0.25">
      <c r="A41" s="24" t="s">
        <v>482</v>
      </c>
      <c r="B41" s="39" t="s">
        <v>505</v>
      </c>
      <c r="C41" s="180" t="s">
        <v>529</v>
      </c>
      <c r="D41" s="177"/>
      <c r="E41" s="177"/>
      <c r="F41" s="23"/>
      <c r="G41" s="23"/>
      <c r="H41" s="23"/>
      <c r="I41" s="23"/>
      <c r="J41" s="23"/>
      <c r="K41" s="23"/>
      <c r="L41" s="23"/>
      <c r="M41" s="23"/>
      <c r="N41" s="23"/>
      <c r="O41" s="23"/>
      <c r="P41" s="23"/>
      <c r="Q41" s="23"/>
      <c r="R41" s="23"/>
      <c r="S41" s="23"/>
      <c r="T41" s="23"/>
      <c r="U41" s="23"/>
    </row>
    <row r="42" spans="1:21" ht="83.25" customHeight="1" x14ac:dyDescent="0.25">
      <c r="A42" s="24" t="s">
        <v>470</v>
      </c>
      <c r="B42" s="39" t="s">
        <v>520</v>
      </c>
      <c r="C42" s="180" t="s">
        <v>529</v>
      </c>
      <c r="D42" s="177"/>
      <c r="E42" s="177"/>
      <c r="F42" s="23"/>
      <c r="G42" s="23"/>
      <c r="H42" s="23"/>
      <c r="I42" s="23"/>
      <c r="J42" s="23"/>
      <c r="K42" s="23"/>
      <c r="L42" s="23"/>
      <c r="M42" s="23"/>
      <c r="N42" s="23"/>
      <c r="O42" s="23"/>
      <c r="P42" s="23"/>
      <c r="Q42" s="23"/>
      <c r="R42" s="23"/>
      <c r="S42" s="23"/>
      <c r="T42" s="23"/>
      <c r="U42" s="23"/>
    </row>
    <row r="43" spans="1:21" ht="186" customHeight="1" x14ac:dyDescent="0.25">
      <c r="A43" s="24" t="s">
        <v>485</v>
      </c>
      <c r="B43" s="39" t="s">
        <v>486</v>
      </c>
      <c r="C43" s="180">
        <v>0</v>
      </c>
      <c r="D43" s="177"/>
      <c r="E43" s="177"/>
      <c r="F43" s="23"/>
      <c r="G43" s="23"/>
      <c r="H43" s="23"/>
      <c r="I43" s="23"/>
      <c r="J43" s="23"/>
      <c r="K43" s="23"/>
      <c r="L43" s="23"/>
      <c r="M43" s="23"/>
      <c r="N43" s="23"/>
      <c r="O43" s="23"/>
      <c r="P43" s="23"/>
      <c r="Q43" s="23"/>
      <c r="R43" s="23"/>
      <c r="S43" s="23"/>
      <c r="T43" s="23"/>
      <c r="U43" s="23"/>
    </row>
    <row r="44" spans="1:21" ht="111" customHeight="1" x14ac:dyDescent="0.25">
      <c r="A44" s="24" t="s">
        <v>471</v>
      </c>
      <c r="B44" s="39" t="s">
        <v>511</v>
      </c>
      <c r="C44" s="180">
        <v>0</v>
      </c>
      <c r="D44" s="177"/>
      <c r="E44" s="177"/>
      <c r="F44" s="23"/>
      <c r="G44" s="23"/>
      <c r="H44" s="23"/>
      <c r="I44" s="23"/>
      <c r="J44" s="23"/>
      <c r="K44" s="23"/>
      <c r="L44" s="23"/>
      <c r="M44" s="23"/>
      <c r="N44" s="23"/>
      <c r="O44" s="23"/>
      <c r="P44" s="23"/>
      <c r="Q44" s="23"/>
      <c r="R44" s="23"/>
      <c r="S44" s="23"/>
      <c r="T44" s="23"/>
      <c r="U44" s="23"/>
    </row>
    <row r="45" spans="1:21" ht="120" customHeight="1" x14ac:dyDescent="0.25">
      <c r="A45" s="24" t="s">
        <v>506</v>
      </c>
      <c r="B45" s="39" t="s">
        <v>512</v>
      </c>
      <c r="C45" s="180" t="s">
        <v>529</v>
      </c>
      <c r="D45" s="177"/>
      <c r="E45" s="177"/>
      <c r="F45" s="23"/>
      <c r="G45" s="23"/>
      <c r="H45" s="23"/>
      <c r="I45" s="23"/>
      <c r="J45" s="23"/>
      <c r="K45" s="23"/>
      <c r="L45" s="23"/>
      <c r="M45" s="23"/>
      <c r="N45" s="23"/>
      <c r="O45" s="23"/>
      <c r="P45" s="23"/>
      <c r="Q45" s="23"/>
      <c r="R45" s="23"/>
      <c r="S45" s="23"/>
      <c r="T45" s="23"/>
      <c r="U45" s="23"/>
    </row>
    <row r="46" spans="1:21" ht="101.25" customHeight="1" x14ac:dyDescent="0.25">
      <c r="A46" s="24" t="s">
        <v>472</v>
      </c>
      <c r="B46" s="39" t="s">
        <v>513</v>
      </c>
      <c r="C46" s="180" t="s">
        <v>529</v>
      </c>
      <c r="D46" s="177"/>
      <c r="E46" s="177"/>
      <c r="F46" s="23"/>
      <c r="G46" s="23"/>
      <c r="H46" s="23"/>
      <c r="I46" s="23"/>
      <c r="J46" s="23"/>
      <c r="K46" s="23"/>
      <c r="L46" s="23"/>
      <c r="M46" s="23"/>
      <c r="N46" s="23"/>
      <c r="O46" s="23"/>
      <c r="P46" s="23"/>
      <c r="Q46" s="23"/>
      <c r="R46" s="23"/>
      <c r="S46" s="23"/>
      <c r="T46" s="23"/>
      <c r="U46" s="23"/>
    </row>
    <row r="47" spans="1:21" ht="18.75" customHeight="1" x14ac:dyDescent="0.25">
      <c r="A47" s="293"/>
      <c r="B47" s="294"/>
      <c r="C47" s="295"/>
      <c r="D47" s="177"/>
      <c r="E47" s="177"/>
      <c r="F47" s="23"/>
      <c r="G47" s="23"/>
      <c r="H47" s="23"/>
      <c r="I47" s="23"/>
      <c r="J47" s="23"/>
      <c r="K47" s="23"/>
      <c r="L47" s="23"/>
      <c r="M47" s="23"/>
      <c r="N47" s="23"/>
      <c r="O47" s="23"/>
      <c r="P47" s="23"/>
      <c r="Q47" s="23"/>
      <c r="R47" s="23"/>
      <c r="S47" s="23"/>
      <c r="T47" s="23"/>
      <c r="U47" s="23"/>
    </row>
    <row r="48" spans="1:21" ht="75.75" customHeight="1" x14ac:dyDescent="0.25">
      <c r="A48" s="24" t="s">
        <v>507</v>
      </c>
      <c r="B48" s="39" t="s">
        <v>521</v>
      </c>
      <c r="C48" s="258">
        <f>'6.2. Паспорт фин осв ввод'!AC24</f>
        <v>9.0176123999999991</v>
      </c>
      <c r="D48" s="177"/>
      <c r="E48" s="177"/>
      <c r="F48" s="23"/>
      <c r="G48" s="23"/>
      <c r="H48" s="23"/>
      <c r="I48" s="23"/>
      <c r="J48" s="23"/>
      <c r="K48" s="23"/>
      <c r="L48" s="23"/>
      <c r="M48" s="23"/>
      <c r="N48" s="23"/>
      <c r="O48" s="23"/>
      <c r="P48" s="23"/>
      <c r="Q48" s="23"/>
      <c r="R48" s="23"/>
      <c r="S48" s="23"/>
      <c r="T48" s="23"/>
      <c r="U48" s="23"/>
    </row>
    <row r="49" spans="1:21" ht="71.25" customHeight="1" x14ac:dyDescent="0.25">
      <c r="A49" s="24" t="s">
        <v>473</v>
      </c>
      <c r="B49" s="39" t="s">
        <v>522</v>
      </c>
      <c r="C49" s="258">
        <f>'6.2. Паспорт фин осв ввод'!AC30</f>
        <v>7.5146769999999998</v>
      </c>
      <c r="D49" s="177"/>
      <c r="E49" s="177"/>
      <c r="F49" s="23"/>
      <c r="G49" s="23"/>
      <c r="H49" s="23"/>
      <c r="I49" s="23"/>
      <c r="J49" s="23"/>
      <c r="K49" s="23"/>
      <c r="L49" s="23"/>
      <c r="M49" s="23"/>
      <c r="N49" s="23"/>
      <c r="O49" s="23"/>
      <c r="P49" s="23"/>
      <c r="Q49" s="23"/>
      <c r="R49" s="23"/>
      <c r="S49" s="23"/>
      <c r="T49" s="23"/>
      <c r="U49" s="23"/>
    </row>
    <row r="50" spans="1:21" x14ac:dyDescent="0.25">
      <c r="A50" s="23"/>
      <c r="B50" s="23"/>
      <c r="C50" s="23"/>
      <c r="D50" s="177"/>
      <c r="E50" s="177"/>
      <c r="F50" s="23"/>
      <c r="G50" s="23"/>
      <c r="H50" s="23"/>
      <c r="I50" s="23"/>
      <c r="J50" s="23"/>
      <c r="K50" s="23"/>
      <c r="L50" s="23"/>
      <c r="M50" s="23"/>
      <c r="N50" s="23"/>
      <c r="O50" s="23"/>
      <c r="P50" s="23"/>
      <c r="Q50" s="23"/>
      <c r="R50" s="23"/>
      <c r="S50" s="23"/>
      <c r="T50" s="23"/>
      <c r="U50" s="23"/>
    </row>
    <row r="51" spans="1:21" x14ac:dyDescent="0.25">
      <c r="A51" s="23"/>
      <c r="B51" s="23"/>
      <c r="C51" s="23"/>
      <c r="D51" s="177"/>
      <c r="E51" s="177"/>
      <c r="F51" s="23"/>
      <c r="G51" s="23"/>
      <c r="H51" s="23"/>
      <c r="I51" s="23"/>
      <c r="J51" s="23"/>
      <c r="K51" s="23"/>
      <c r="L51" s="23"/>
      <c r="M51" s="23"/>
      <c r="N51" s="23"/>
      <c r="O51" s="23"/>
      <c r="P51" s="23"/>
      <c r="Q51" s="23"/>
      <c r="R51" s="23"/>
      <c r="S51" s="23"/>
      <c r="T51" s="23"/>
      <c r="U51" s="23"/>
    </row>
    <row r="52" spans="1:21" x14ac:dyDescent="0.25">
      <c r="A52" s="23"/>
      <c r="B52" s="23"/>
      <c r="C52" s="23"/>
      <c r="D52" s="177"/>
      <c r="E52" s="177"/>
      <c r="F52" s="23"/>
      <c r="G52" s="23"/>
      <c r="H52" s="23"/>
      <c r="I52" s="23"/>
      <c r="J52" s="23"/>
      <c r="K52" s="23"/>
      <c r="L52" s="23"/>
      <c r="M52" s="23"/>
      <c r="N52" s="23"/>
      <c r="O52" s="23"/>
      <c r="P52" s="23"/>
      <c r="Q52" s="23"/>
      <c r="R52" s="23"/>
      <c r="S52" s="23"/>
      <c r="T52" s="23"/>
      <c r="U52" s="23"/>
    </row>
    <row r="53" spans="1:21" x14ac:dyDescent="0.25">
      <c r="A53" s="23"/>
      <c r="B53" s="23"/>
      <c r="C53" s="23"/>
      <c r="D53" s="177"/>
      <c r="E53" s="177"/>
      <c r="F53" s="23"/>
      <c r="G53" s="23"/>
      <c r="H53" s="23"/>
      <c r="I53" s="23"/>
      <c r="J53" s="23"/>
      <c r="K53" s="23"/>
      <c r="L53" s="23"/>
      <c r="M53" s="23"/>
      <c r="N53" s="23"/>
      <c r="O53" s="23"/>
      <c r="P53" s="23"/>
      <c r="Q53" s="23"/>
      <c r="R53" s="23"/>
      <c r="S53" s="23"/>
      <c r="T53" s="23"/>
      <c r="U53" s="23"/>
    </row>
    <row r="54" spans="1:21" x14ac:dyDescent="0.25">
      <c r="A54" s="23"/>
      <c r="B54" s="23"/>
      <c r="C54" s="23"/>
      <c r="D54" s="177"/>
      <c r="E54" s="177"/>
      <c r="F54" s="23"/>
      <c r="G54" s="23"/>
      <c r="H54" s="23"/>
      <c r="I54" s="23"/>
      <c r="J54" s="23"/>
      <c r="K54" s="23"/>
      <c r="L54" s="23"/>
      <c r="M54" s="23"/>
      <c r="N54" s="23"/>
      <c r="O54" s="23"/>
      <c r="P54" s="23"/>
      <c r="Q54" s="23"/>
      <c r="R54" s="23"/>
      <c r="S54" s="23"/>
      <c r="T54" s="23"/>
      <c r="U54" s="23"/>
    </row>
    <row r="55" spans="1:21" x14ac:dyDescent="0.25">
      <c r="A55" s="23"/>
      <c r="B55" s="23"/>
      <c r="C55" s="23"/>
      <c r="D55" s="177"/>
      <c r="E55" s="177"/>
      <c r="F55" s="23"/>
      <c r="G55" s="23"/>
      <c r="H55" s="23"/>
      <c r="I55" s="23"/>
      <c r="J55" s="23"/>
      <c r="K55" s="23"/>
      <c r="L55" s="23"/>
      <c r="M55" s="23"/>
      <c r="N55" s="23"/>
      <c r="O55" s="23"/>
      <c r="P55" s="23"/>
      <c r="Q55" s="23"/>
      <c r="R55" s="23"/>
      <c r="S55" s="23"/>
      <c r="T55" s="23"/>
      <c r="U55" s="23"/>
    </row>
    <row r="56" spans="1:21" x14ac:dyDescent="0.25">
      <c r="A56" s="23"/>
      <c r="B56" s="23"/>
      <c r="C56" s="23"/>
      <c r="D56" s="177"/>
      <c r="E56" s="177"/>
      <c r="F56" s="23"/>
      <c r="G56" s="23"/>
      <c r="H56" s="23"/>
      <c r="I56" s="23"/>
      <c r="J56" s="23"/>
      <c r="K56" s="23"/>
      <c r="L56" s="23"/>
      <c r="M56" s="23"/>
      <c r="N56" s="23"/>
      <c r="O56" s="23"/>
      <c r="P56" s="23"/>
      <c r="Q56" s="23"/>
      <c r="R56" s="23"/>
      <c r="S56" s="23"/>
      <c r="T56" s="23"/>
      <c r="U56" s="23"/>
    </row>
    <row r="57" spans="1:21" x14ac:dyDescent="0.25">
      <c r="A57" s="23"/>
      <c r="B57" s="23"/>
      <c r="C57" s="23"/>
      <c r="D57" s="177"/>
      <c r="E57" s="177"/>
      <c r="F57" s="23"/>
      <c r="G57" s="23"/>
      <c r="H57" s="23"/>
      <c r="I57" s="23"/>
      <c r="J57" s="23"/>
      <c r="K57" s="23"/>
      <c r="L57" s="23"/>
      <c r="M57" s="23"/>
      <c r="N57" s="23"/>
      <c r="O57" s="23"/>
      <c r="P57" s="23"/>
      <c r="Q57" s="23"/>
      <c r="R57" s="23"/>
      <c r="S57" s="23"/>
      <c r="T57" s="23"/>
      <c r="U57" s="23"/>
    </row>
    <row r="58" spans="1:21" x14ac:dyDescent="0.25">
      <c r="A58" s="23"/>
      <c r="B58" s="23"/>
      <c r="C58" s="23"/>
      <c r="D58" s="177"/>
      <c r="E58" s="177"/>
      <c r="F58" s="23"/>
      <c r="G58" s="23"/>
      <c r="H58" s="23"/>
      <c r="I58" s="23"/>
      <c r="J58" s="23"/>
      <c r="K58" s="23"/>
      <c r="L58" s="23"/>
      <c r="M58" s="23"/>
      <c r="N58" s="23"/>
      <c r="O58" s="23"/>
      <c r="P58" s="23"/>
      <c r="Q58" s="23"/>
      <c r="R58" s="23"/>
      <c r="S58" s="23"/>
      <c r="T58" s="23"/>
      <c r="U58" s="23"/>
    </row>
    <row r="59" spans="1:21" x14ac:dyDescent="0.25">
      <c r="A59" s="23"/>
      <c r="B59" s="23"/>
      <c r="C59" s="23"/>
      <c r="D59" s="177"/>
      <c r="E59" s="177"/>
      <c r="F59" s="23"/>
      <c r="G59" s="23"/>
      <c r="H59" s="23"/>
      <c r="I59" s="23"/>
      <c r="J59" s="23"/>
      <c r="K59" s="23"/>
      <c r="L59" s="23"/>
      <c r="M59" s="23"/>
      <c r="N59" s="23"/>
      <c r="O59" s="23"/>
      <c r="P59" s="23"/>
      <c r="Q59" s="23"/>
      <c r="R59" s="23"/>
      <c r="S59" s="23"/>
      <c r="T59" s="23"/>
      <c r="U59" s="23"/>
    </row>
    <row r="60" spans="1:21" x14ac:dyDescent="0.25">
      <c r="A60" s="23"/>
      <c r="B60" s="23"/>
      <c r="C60" s="23"/>
      <c r="D60" s="177"/>
      <c r="E60" s="177"/>
      <c r="F60" s="23"/>
      <c r="G60" s="23"/>
      <c r="H60" s="23"/>
      <c r="I60" s="23"/>
      <c r="J60" s="23"/>
      <c r="K60" s="23"/>
      <c r="L60" s="23"/>
      <c r="M60" s="23"/>
      <c r="N60" s="23"/>
      <c r="O60" s="23"/>
      <c r="P60" s="23"/>
      <c r="Q60" s="23"/>
      <c r="R60" s="23"/>
      <c r="S60" s="23"/>
      <c r="T60" s="23"/>
      <c r="U60" s="23"/>
    </row>
    <row r="61" spans="1:21" x14ac:dyDescent="0.25">
      <c r="A61" s="23"/>
      <c r="B61" s="23"/>
      <c r="C61" s="23"/>
      <c r="D61" s="177"/>
      <c r="E61" s="177"/>
      <c r="F61" s="23"/>
      <c r="G61" s="23"/>
      <c r="H61" s="23"/>
      <c r="I61" s="23"/>
      <c r="J61" s="23"/>
      <c r="K61" s="23"/>
      <c r="L61" s="23"/>
      <c r="M61" s="23"/>
      <c r="N61" s="23"/>
      <c r="O61" s="23"/>
      <c r="P61" s="23"/>
      <c r="Q61" s="23"/>
      <c r="R61" s="23"/>
      <c r="S61" s="23"/>
      <c r="T61" s="23"/>
      <c r="U61" s="23"/>
    </row>
    <row r="62" spans="1:21" x14ac:dyDescent="0.25">
      <c r="A62" s="23"/>
      <c r="B62" s="23"/>
      <c r="C62" s="23"/>
      <c r="D62" s="177"/>
      <c r="E62" s="177"/>
      <c r="F62" s="23"/>
      <c r="G62" s="23"/>
      <c r="H62" s="23"/>
      <c r="I62" s="23"/>
      <c r="J62" s="23"/>
      <c r="K62" s="23"/>
      <c r="L62" s="23"/>
      <c r="M62" s="23"/>
      <c r="N62" s="23"/>
      <c r="O62" s="23"/>
      <c r="P62" s="23"/>
      <c r="Q62" s="23"/>
      <c r="R62" s="23"/>
      <c r="S62" s="23"/>
      <c r="T62" s="23"/>
      <c r="U62" s="23"/>
    </row>
    <row r="63" spans="1:21" x14ac:dyDescent="0.25">
      <c r="A63" s="23"/>
      <c r="B63" s="23"/>
      <c r="C63" s="23"/>
      <c r="D63" s="177"/>
      <c r="E63" s="177"/>
      <c r="F63" s="23"/>
      <c r="G63" s="23"/>
      <c r="H63" s="23"/>
      <c r="I63" s="23"/>
      <c r="J63" s="23"/>
      <c r="K63" s="23"/>
      <c r="L63" s="23"/>
      <c r="M63" s="23"/>
      <c r="N63" s="23"/>
      <c r="O63" s="23"/>
      <c r="P63" s="23"/>
      <c r="Q63" s="23"/>
      <c r="R63" s="23"/>
      <c r="S63" s="23"/>
      <c r="T63" s="23"/>
      <c r="U63" s="23"/>
    </row>
    <row r="64" spans="1:21" x14ac:dyDescent="0.25">
      <c r="A64" s="23"/>
      <c r="B64" s="23"/>
      <c r="C64" s="23"/>
      <c r="D64" s="177"/>
      <c r="E64" s="177"/>
      <c r="F64" s="23"/>
      <c r="G64" s="23"/>
      <c r="H64" s="23"/>
      <c r="I64" s="23"/>
      <c r="J64" s="23"/>
      <c r="K64" s="23"/>
      <c r="L64" s="23"/>
      <c r="M64" s="23"/>
      <c r="N64" s="23"/>
      <c r="O64" s="23"/>
      <c r="P64" s="23"/>
      <c r="Q64" s="23"/>
      <c r="R64" s="23"/>
      <c r="S64" s="23"/>
      <c r="T64" s="23"/>
      <c r="U64" s="23"/>
    </row>
    <row r="65" spans="1:21" x14ac:dyDescent="0.25">
      <c r="A65" s="23"/>
      <c r="B65" s="23"/>
      <c r="C65" s="23"/>
      <c r="D65" s="177"/>
      <c r="E65" s="177"/>
      <c r="F65" s="23"/>
      <c r="G65" s="23"/>
      <c r="H65" s="23"/>
      <c r="I65" s="23"/>
      <c r="J65" s="23"/>
      <c r="K65" s="23"/>
      <c r="L65" s="23"/>
      <c r="M65" s="23"/>
      <c r="N65" s="23"/>
      <c r="O65" s="23"/>
      <c r="P65" s="23"/>
      <c r="Q65" s="23"/>
      <c r="R65" s="23"/>
      <c r="S65" s="23"/>
      <c r="T65" s="23"/>
      <c r="U65" s="23"/>
    </row>
    <row r="66" spans="1:21" x14ac:dyDescent="0.25">
      <c r="A66" s="23"/>
      <c r="B66" s="23"/>
      <c r="C66" s="23"/>
      <c r="D66" s="177"/>
      <c r="E66" s="177"/>
      <c r="F66" s="23"/>
      <c r="G66" s="23"/>
      <c r="H66" s="23"/>
      <c r="I66" s="23"/>
      <c r="J66" s="23"/>
      <c r="K66" s="23"/>
      <c r="L66" s="23"/>
      <c r="M66" s="23"/>
      <c r="N66" s="23"/>
      <c r="O66" s="23"/>
      <c r="P66" s="23"/>
      <c r="Q66" s="23"/>
      <c r="R66" s="23"/>
      <c r="S66" s="23"/>
      <c r="T66" s="23"/>
      <c r="U66" s="23"/>
    </row>
    <row r="67" spans="1:21" x14ac:dyDescent="0.25">
      <c r="A67" s="23"/>
      <c r="B67" s="23"/>
      <c r="C67" s="23"/>
      <c r="D67" s="177"/>
      <c r="E67" s="177"/>
      <c r="F67" s="23"/>
      <c r="G67" s="23"/>
      <c r="H67" s="23"/>
      <c r="I67" s="23"/>
      <c r="J67" s="23"/>
      <c r="K67" s="23"/>
      <c r="L67" s="23"/>
      <c r="M67" s="23"/>
      <c r="N67" s="23"/>
      <c r="O67" s="23"/>
      <c r="P67" s="23"/>
      <c r="Q67" s="23"/>
      <c r="R67" s="23"/>
      <c r="S67" s="23"/>
      <c r="T67" s="23"/>
      <c r="U67" s="23"/>
    </row>
    <row r="68" spans="1:21" x14ac:dyDescent="0.25">
      <c r="A68" s="23"/>
      <c r="B68" s="23"/>
      <c r="C68" s="23"/>
      <c r="D68" s="177"/>
      <c r="E68" s="177"/>
      <c r="F68" s="23"/>
      <c r="G68" s="23"/>
      <c r="H68" s="23"/>
      <c r="I68" s="23"/>
      <c r="J68" s="23"/>
      <c r="K68" s="23"/>
      <c r="L68" s="23"/>
      <c r="M68" s="23"/>
      <c r="N68" s="23"/>
      <c r="O68" s="23"/>
      <c r="P68" s="23"/>
      <c r="Q68" s="23"/>
      <c r="R68" s="23"/>
      <c r="S68" s="23"/>
      <c r="T68" s="23"/>
      <c r="U68" s="23"/>
    </row>
    <row r="69" spans="1:21" x14ac:dyDescent="0.25">
      <c r="A69" s="23"/>
      <c r="B69" s="23"/>
      <c r="C69" s="23"/>
      <c r="D69" s="177"/>
      <c r="E69" s="177"/>
      <c r="F69" s="23"/>
      <c r="G69" s="23"/>
      <c r="H69" s="23"/>
      <c r="I69" s="23"/>
      <c r="J69" s="23"/>
      <c r="K69" s="23"/>
      <c r="L69" s="23"/>
      <c r="M69" s="23"/>
      <c r="N69" s="23"/>
      <c r="O69" s="23"/>
      <c r="P69" s="23"/>
      <c r="Q69" s="23"/>
      <c r="R69" s="23"/>
      <c r="S69" s="23"/>
      <c r="T69" s="23"/>
      <c r="U69" s="23"/>
    </row>
    <row r="70" spans="1:21" x14ac:dyDescent="0.25">
      <c r="A70" s="23"/>
      <c r="B70" s="23"/>
      <c r="C70" s="23"/>
      <c r="D70" s="177"/>
      <c r="E70" s="177"/>
      <c r="F70" s="23"/>
      <c r="G70" s="23"/>
      <c r="H70" s="23"/>
      <c r="I70" s="23"/>
      <c r="J70" s="23"/>
      <c r="K70" s="23"/>
      <c r="L70" s="23"/>
      <c r="M70" s="23"/>
      <c r="N70" s="23"/>
      <c r="O70" s="23"/>
      <c r="P70" s="23"/>
      <c r="Q70" s="23"/>
      <c r="R70" s="23"/>
      <c r="S70" s="23"/>
      <c r="T70" s="23"/>
      <c r="U70" s="23"/>
    </row>
    <row r="71" spans="1:21" x14ac:dyDescent="0.25">
      <c r="A71" s="23"/>
      <c r="B71" s="23"/>
      <c r="C71" s="23"/>
      <c r="D71" s="177"/>
      <c r="E71" s="177"/>
      <c r="F71" s="23"/>
      <c r="G71" s="23"/>
      <c r="H71" s="23"/>
      <c r="I71" s="23"/>
      <c r="J71" s="23"/>
      <c r="K71" s="23"/>
      <c r="L71" s="23"/>
      <c r="M71" s="23"/>
      <c r="N71" s="23"/>
      <c r="O71" s="23"/>
      <c r="P71" s="23"/>
      <c r="Q71" s="23"/>
      <c r="R71" s="23"/>
      <c r="S71" s="23"/>
      <c r="T71" s="23"/>
      <c r="U71" s="23"/>
    </row>
    <row r="72" spans="1:21" x14ac:dyDescent="0.25">
      <c r="A72" s="23"/>
      <c r="B72" s="23"/>
      <c r="C72" s="23"/>
      <c r="D72" s="177"/>
      <c r="E72" s="177"/>
      <c r="F72" s="23"/>
      <c r="G72" s="23"/>
      <c r="H72" s="23"/>
      <c r="I72" s="23"/>
      <c r="J72" s="23"/>
      <c r="K72" s="23"/>
      <c r="L72" s="23"/>
      <c r="M72" s="23"/>
      <c r="N72" s="23"/>
      <c r="O72" s="23"/>
      <c r="P72" s="23"/>
      <c r="Q72" s="23"/>
      <c r="R72" s="23"/>
      <c r="S72" s="23"/>
      <c r="T72" s="23"/>
      <c r="U72" s="23"/>
    </row>
    <row r="73" spans="1:21" x14ac:dyDescent="0.25">
      <c r="A73" s="23"/>
      <c r="B73" s="23"/>
      <c r="C73" s="23"/>
      <c r="D73" s="177"/>
      <c r="E73" s="177"/>
      <c r="F73" s="23"/>
      <c r="G73" s="23"/>
      <c r="H73" s="23"/>
      <c r="I73" s="23"/>
      <c r="J73" s="23"/>
      <c r="K73" s="23"/>
      <c r="L73" s="23"/>
      <c r="M73" s="23"/>
      <c r="N73" s="23"/>
      <c r="O73" s="23"/>
      <c r="P73" s="23"/>
      <c r="Q73" s="23"/>
      <c r="R73" s="23"/>
      <c r="S73" s="23"/>
      <c r="T73" s="23"/>
      <c r="U73" s="23"/>
    </row>
    <row r="74" spans="1:21" x14ac:dyDescent="0.25">
      <c r="A74" s="23"/>
      <c r="B74" s="23"/>
      <c r="C74" s="23"/>
      <c r="D74" s="177"/>
      <c r="E74" s="177"/>
      <c r="F74" s="23"/>
      <c r="G74" s="23"/>
      <c r="H74" s="23"/>
      <c r="I74" s="23"/>
      <c r="J74" s="23"/>
      <c r="K74" s="23"/>
      <c r="L74" s="23"/>
      <c r="M74" s="23"/>
      <c r="N74" s="23"/>
      <c r="O74" s="23"/>
      <c r="P74" s="23"/>
      <c r="Q74" s="23"/>
      <c r="R74" s="23"/>
      <c r="S74" s="23"/>
      <c r="T74" s="23"/>
      <c r="U74" s="23"/>
    </row>
    <row r="75" spans="1:21" x14ac:dyDescent="0.25">
      <c r="A75" s="23"/>
      <c r="B75" s="23"/>
      <c r="C75" s="23"/>
      <c r="D75" s="177"/>
      <c r="E75" s="177"/>
      <c r="F75" s="23"/>
      <c r="G75" s="23"/>
      <c r="H75" s="23"/>
      <c r="I75" s="23"/>
      <c r="J75" s="23"/>
      <c r="K75" s="23"/>
      <c r="L75" s="23"/>
      <c r="M75" s="23"/>
      <c r="N75" s="23"/>
      <c r="O75" s="23"/>
      <c r="P75" s="23"/>
      <c r="Q75" s="23"/>
      <c r="R75" s="23"/>
      <c r="S75" s="23"/>
      <c r="T75" s="23"/>
      <c r="U75" s="23"/>
    </row>
    <row r="76" spans="1:21" x14ac:dyDescent="0.25">
      <c r="A76" s="23"/>
      <c r="B76" s="23"/>
      <c r="C76" s="23"/>
      <c r="D76" s="177"/>
      <c r="E76" s="177"/>
      <c r="F76" s="23"/>
      <c r="G76" s="23"/>
      <c r="H76" s="23"/>
      <c r="I76" s="23"/>
      <c r="J76" s="23"/>
      <c r="K76" s="23"/>
      <c r="L76" s="23"/>
      <c r="M76" s="23"/>
      <c r="N76" s="23"/>
      <c r="O76" s="23"/>
      <c r="P76" s="23"/>
      <c r="Q76" s="23"/>
      <c r="R76" s="23"/>
      <c r="S76" s="23"/>
      <c r="T76" s="23"/>
      <c r="U76" s="23"/>
    </row>
    <row r="77" spans="1:21" x14ac:dyDescent="0.25">
      <c r="A77" s="23"/>
      <c r="B77" s="23"/>
      <c r="C77" s="23"/>
      <c r="D77" s="177"/>
      <c r="E77" s="177"/>
      <c r="F77" s="23"/>
      <c r="G77" s="23"/>
      <c r="H77" s="23"/>
      <c r="I77" s="23"/>
      <c r="J77" s="23"/>
      <c r="K77" s="23"/>
      <c r="L77" s="23"/>
      <c r="M77" s="23"/>
      <c r="N77" s="23"/>
      <c r="O77" s="23"/>
      <c r="P77" s="23"/>
      <c r="Q77" s="23"/>
      <c r="R77" s="23"/>
      <c r="S77" s="23"/>
      <c r="T77" s="23"/>
      <c r="U77" s="23"/>
    </row>
    <row r="78" spans="1:21" x14ac:dyDescent="0.25">
      <c r="A78" s="23"/>
      <c r="B78" s="23"/>
      <c r="C78" s="23"/>
      <c r="D78" s="177"/>
      <c r="E78" s="177"/>
      <c r="F78" s="23"/>
      <c r="G78" s="23"/>
      <c r="H78" s="23"/>
      <c r="I78" s="23"/>
      <c r="J78" s="23"/>
      <c r="K78" s="23"/>
      <c r="L78" s="23"/>
      <c r="M78" s="23"/>
      <c r="N78" s="23"/>
      <c r="O78" s="23"/>
      <c r="P78" s="23"/>
      <c r="Q78" s="23"/>
      <c r="R78" s="23"/>
      <c r="S78" s="23"/>
      <c r="T78" s="23"/>
      <c r="U78" s="23"/>
    </row>
    <row r="79" spans="1:21" x14ac:dyDescent="0.25">
      <c r="A79" s="23"/>
      <c r="B79" s="23"/>
      <c r="C79" s="23"/>
      <c r="D79" s="177"/>
      <c r="E79" s="177"/>
      <c r="F79" s="23"/>
      <c r="G79" s="23"/>
      <c r="H79" s="23"/>
      <c r="I79" s="23"/>
      <c r="J79" s="23"/>
      <c r="K79" s="23"/>
      <c r="L79" s="23"/>
      <c r="M79" s="23"/>
      <c r="N79" s="23"/>
      <c r="O79" s="23"/>
      <c r="P79" s="23"/>
      <c r="Q79" s="23"/>
      <c r="R79" s="23"/>
      <c r="S79" s="23"/>
      <c r="T79" s="23"/>
      <c r="U79" s="23"/>
    </row>
    <row r="80" spans="1:21" x14ac:dyDescent="0.25">
      <c r="A80" s="23"/>
      <c r="B80" s="23"/>
      <c r="C80" s="23"/>
      <c r="D80" s="177"/>
      <c r="E80" s="177"/>
      <c r="F80" s="23"/>
      <c r="G80" s="23"/>
      <c r="H80" s="23"/>
      <c r="I80" s="23"/>
      <c r="J80" s="23"/>
      <c r="K80" s="23"/>
      <c r="L80" s="23"/>
      <c r="M80" s="23"/>
      <c r="N80" s="23"/>
      <c r="O80" s="23"/>
      <c r="P80" s="23"/>
      <c r="Q80" s="23"/>
      <c r="R80" s="23"/>
      <c r="S80" s="23"/>
      <c r="T80" s="23"/>
      <c r="U80" s="23"/>
    </row>
    <row r="81" spans="1:21" x14ac:dyDescent="0.25">
      <c r="A81" s="23"/>
      <c r="B81" s="23"/>
      <c r="C81" s="23"/>
      <c r="D81" s="177"/>
      <c r="E81" s="177"/>
      <c r="F81" s="23"/>
      <c r="G81" s="23"/>
      <c r="H81" s="23"/>
      <c r="I81" s="23"/>
      <c r="J81" s="23"/>
      <c r="K81" s="23"/>
      <c r="L81" s="23"/>
      <c r="M81" s="23"/>
      <c r="N81" s="23"/>
      <c r="O81" s="23"/>
      <c r="P81" s="23"/>
      <c r="Q81" s="23"/>
      <c r="R81" s="23"/>
      <c r="S81" s="23"/>
      <c r="T81" s="23"/>
      <c r="U81" s="23"/>
    </row>
    <row r="82" spans="1:21" x14ac:dyDescent="0.25">
      <c r="A82" s="23"/>
      <c r="B82" s="23"/>
      <c r="C82" s="23"/>
      <c r="D82" s="177"/>
      <c r="E82" s="177"/>
      <c r="F82" s="23"/>
      <c r="G82" s="23"/>
      <c r="H82" s="23"/>
      <c r="I82" s="23"/>
      <c r="J82" s="23"/>
      <c r="K82" s="23"/>
      <c r="L82" s="23"/>
      <c r="M82" s="23"/>
      <c r="N82" s="23"/>
      <c r="O82" s="23"/>
      <c r="P82" s="23"/>
      <c r="Q82" s="23"/>
      <c r="R82" s="23"/>
      <c r="S82" s="23"/>
      <c r="T82" s="23"/>
      <c r="U82" s="23"/>
    </row>
    <row r="83" spans="1:21" x14ac:dyDescent="0.25">
      <c r="A83" s="23"/>
      <c r="B83" s="23"/>
      <c r="C83" s="23"/>
      <c r="D83" s="177"/>
      <c r="E83" s="177"/>
      <c r="F83" s="23"/>
      <c r="G83" s="23"/>
      <c r="H83" s="23"/>
      <c r="I83" s="23"/>
      <c r="J83" s="23"/>
      <c r="K83" s="23"/>
      <c r="L83" s="23"/>
      <c r="M83" s="23"/>
      <c r="N83" s="23"/>
      <c r="O83" s="23"/>
      <c r="P83" s="23"/>
      <c r="Q83" s="23"/>
      <c r="R83" s="23"/>
      <c r="S83" s="23"/>
      <c r="T83" s="23"/>
      <c r="U83" s="23"/>
    </row>
    <row r="84" spans="1:21" x14ac:dyDescent="0.25">
      <c r="A84" s="23"/>
      <c r="B84" s="23"/>
      <c r="C84" s="23"/>
      <c r="D84" s="177"/>
      <c r="E84" s="177"/>
      <c r="F84" s="23"/>
      <c r="G84" s="23"/>
      <c r="H84" s="23"/>
      <c r="I84" s="23"/>
      <c r="J84" s="23"/>
      <c r="K84" s="23"/>
      <c r="L84" s="23"/>
      <c r="M84" s="23"/>
      <c r="N84" s="23"/>
      <c r="O84" s="23"/>
      <c r="P84" s="23"/>
      <c r="Q84" s="23"/>
      <c r="R84" s="23"/>
      <c r="S84" s="23"/>
      <c r="T84" s="23"/>
      <c r="U84" s="23"/>
    </row>
    <row r="85" spans="1:21" x14ac:dyDescent="0.25">
      <c r="A85" s="23"/>
      <c r="B85" s="23"/>
      <c r="C85" s="23"/>
      <c r="D85" s="177"/>
      <c r="E85" s="177"/>
      <c r="F85" s="23"/>
      <c r="G85" s="23"/>
      <c r="H85" s="23"/>
      <c r="I85" s="23"/>
      <c r="J85" s="23"/>
      <c r="K85" s="23"/>
      <c r="L85" s="23"/>
      <c r="M85" s="23"/>
      <c r="N85" s="23"/>
      <c r="O85" s="23"/>
      <c r="P85" s="23"/>
      <c r="Q85" s="23"/>
      <c r="R85" s="23"/>
      <c r="S85" s="23"/>
      <c r="T85" s="23"/>
      <c r="U85" s="23"/>
    </row>
    <row r="86" spans="1:21" x14ac:dyDescent="0.25">
      <c r="A86" s="23"/>
      <c r="B86" s="23"/>
      <c r="C86" s="23"/>
      <c r="D86" s="177"/>
      <c r="E86" s="177"/>
      <c r="F86" s="23"/>
      <c r="G86" s="23"/>
      <c r="H86" s="23"/>
      <c r="I86" s="23"/>
      <c r="J86" s="23"/>
      <c r="K86" s="23"/>
      <c r="L86" s="23"/>
      <c r="M86" s="23"/>
      <c r="N86" s="23"/>
      <c r="O86" s="23"/>
      <c r="P86" s="23"/>
      <c r="Q86" s="23"/>
      <c r="R86" s="23"/>
      <c r="S86" s="23"/>
      <c r="T86" s="23"/>
      <c r="U86" s="23"/>
    </row>
    <row r="87" spans="1:21" x14ac:dyDescent="0.25">
      <c r="A87" s="23"/>
      <c r="B87" s="23"/>
      <c r="C87" s="23"/>
      <c r="D87" s="177"/>
      <c r="E87" s="177"/>
      <c r="F87" s="23"/>
      <c r="G87" s="23"/>
      <c r="H87" s="23"/>
      <c r="I87" s="23"/>
      <c r="J87" s="23"/>
      <c r="K87" s="23"/>
      <c r="L87" s="23"/>
      <c r="M87" s="23"/>
      <c r="N87" s="23"/>
      <c r="O87" s="23"/>
      <c r="P87" s="23"/>
      <c r="Q87" s="23"/>
      <c r="R87" s="23"/>
      <c r="S87" s="23"/>
      <c r="T87" s="23"/>
      <c r="U87" s="23"/>
    </row>
    <row r="88" spans="1:21" x14ac:dyDescent="0.25">
      <c r="A88" s="23"/>
      <c r="B88" s="23"/>
      <c r="C88" s="23"/>
      <c r="D88" s="177"/>
      <c r="E88" s="177"/>
      <c r="F88" s="23"/>
      <c r="G88" s="23"/>
      <c r="H88" s="23"/>
      <c r="I88" s="23"/>
      <c r="J88" s="23"/>
      <c r="K88" s="23"/>
      <c r="L88" s="23"/>
      <c r="M88" s="23"/>
      <c r="N88" s="23"/>
      <c r="O88" s="23"/>
      <c r="P88" s="23"/>
      <c r="Q88" s="23"/>
      <c r="R88" s="23"/>
      <c r="S88" s="23"/>
      <c r="T88" s="23"/>
      <c r="U88" s="23"/>
    </row>
    <row r="89" spans="1:21" x14ac:dyDescent="0.25">
      <c r="A89" s="23"/>
      <c r="B89" s="23"/>
      <c r="C89" s="23"/>
      <c r="D89" s="177"/>
      <c r="E89" s="177"/>
      <c r="F89" s="23"/>
      <c r="G89" s="23"/>
      <c r="H89" s="23"/>
      <c r="I89" s="23"/>
      <c r="J89" s="23"/>
      <c r="K89" s="23"/>
      <c r="L89" s="23"/>
      <c r="M89" s="23"/>
      <c r="N89" s="23"/>
      <c r="O89" s="23"/>
      <c r="P89" s="23"/>
      <c r="Q89" s="23"/>
      <c r="R89" s="23"/>
      <c r="S89" s="23"/>
      <c r="T89" s="23"/>
      <c r="U89" s="23"/>
    </row>
    <row r="90" spans="1:21" x14ac:dyDescent="0.25">
      <c r="A90" s="23"/>
      <c r="B90" s="23"/>
      <c r="C90" s="23"/>
      <c r="D90" s="177"/>
      <c r="E90" s="177"/>
      <c r="F90" s="23"/>
      <c r="G90" s="23"/>
      <c r="H90" s="23"/>
      <c r="I90" s="23"/>
      <c r="J90" s="23"/>
      <c r="K90" s="23"/>
      <c r="L90" s="23"/>
      <c r="M90" s="23"/>
      <c r="N90" s="23"/>
      <c r="O90" s="23"/>
      <c r="P90" s="23"/>
      <c r="Q90" s="23"/>
      <c r="R90" s="23"/>
      <c r="S90" s="23"/>
      <c r="T90" s="23"/>
      <c r="U90" s="23"/>
    </row>
    <row r="91" spans="1:21" x14ac:dyDescent="0.25">
      <c r="A91" s="23"/>
      <c r="B91" s="23"/>
      <c r="C91" s="23"/>
      <c r="D91" s="177"/>
      <c r="E91" s="177"/>
      <c r="F91" s="23"/>
      <c r="G91" s="23"/>
      <c r="H91" s="23"/>
      <c r="I91" s="23"/>
      <c r="J91" s="23"/>
      <c r="K91" s="23"/>
      <c r="L91" s="23"/>
      <c r="M91" s="23"/>
      <c r="N91" s="23"/>
      <c r="O91" s="23"/>
      <c r="P91" s="23"/>
      <c r="Q91" s="23"/>
      <c r="R91" s="23"/>
      <c r="S91" s="23"/>
      <c r="T91" s="23"/>
      <c r="U91" s="23"/>
    </row>
    <row r="92" spans="1:21" x14ac:dyDescent="0.25">
      <c r="A92" s="23"/>
      <c r="B92" s="23"/>
      <c r="C92" s="23"/>
      <c r="D92" s="177"/>
      <c r="E92" s="177"/>
      <c r="F92" s="23"/>
      <c r="G92" s="23"/>
      <c r="H92" s="23"/>
      <c r="I92" s="23"/>
      <c r="J92" s="23"/>
      <c r="K92" s="23"/>
      <c r="L92" s="23"/>
      <c r="M92" s="23"/>
      <c r="N92" s="23"/>
      <c r="O92" s="23"/>
      <c r="P92" s="23"/>
      <c r="Q92" s="23"/>
      <c r="R92" s="23"/>
      <c r="S92" s="23"/>
      <c r="T92" s="23"/>
      <c r="U92" s="23"/>
    </row>
    <row r="93" spans="1:21" x14ac:dyDescent="0.25">
      <c r="A93" s="23"/>
      <c r="B93" s="23"/>
      <c r="C93" s="23"/>
      <c r="D93" s="177"/>
      <c r="E93" s="177"/>
      <c r="F93" s="23"/>
      <c r="G93" s="23"/>
      <c r="H93" s="23"/>
      <c r="I93" s="23"/>
      <c r="J93" s="23"/>
      <c r="K93" s="23"/>
      <c r="L93" s="23"/>
      <c r="M93" s="23"/>
      <c r="N93" s="23"/>
      <c r="O93" s="23"/>
      <c r="P93" s="23"/>
      <c r="Q93" s="23"/>
      <c r="R93" s="23"/>
      <c r="S93" s="23"/>
      <c r="T93" s="23"/>
      <c r="U93" s="23"/>
    </row>
    <row r="94" spans="1:21" x14ac:dyDescent="0.25">
      <c r="A94" s="23"/>
      <c r="B94" s="23"/>
      <c r="C94" s="23"/>
      <c r="D94" s="177"/>
      <c r="E94" s="177"/>
      <c r="F94" s="23"/>
      <c r="G94" s="23"/>
      <c r="H94" s="23"/>
      <c r="I94" s="23"/>
      <c r="J94" s="23"/>
      <c r="K94" s="23"/>
      <c r="L94" s="23"/>
      <c r="M94" s="23"/>
      <c r="N94" s="23"/>
      <c r="O94" s="23"/>
      <c r="P94" s="23"/>
      <c r="Q94" s="23"/>
      <c r="R94" s="23"/>
      <c r="S94" s="23"/>
      <c r="T94" s="23"/>
      <c r="U94" s="23"/>
    </row>
    <row r="95" spans="1:21" x14ac:dyDescent="0.25">
      <c r="A95" s="23"/>
      <c r="B95" s="23"/>
      <c r="C95" s="23"/>
      <c r="D95" s="177"/>
      <c r="E95" s="177"/>
      <c r="F95" s="23"/>
      <c r="G95" s="23"/>
      <c r="H95" s="23"/>
      <c r="I95" s="23"/>
      <c r="J95" s="23"/>
      <c r="K95" s="23"/>
      <c r="L95" s="23"/>
      <c r="M95" s="23"/>
      <c r="N95" s="23"/>
      <c r="O95" s="23"/>
      <c r="P95" s="23"/>
      <c r="Q95" s="23"/>
      <c r="R95" s="23"/>
      <c r="S95" s="23"/>
      <c r="T95" s="23"/>
      <c r="U95" s="23"/>
    </row>
    <row r="96" spans="1:21" x14ac:dyDescent="0.25">
      <c r="A96" s="23"/>
      <c r="B96" s="23"/>
      <c r="C96" s="23"/>
      <c r="D96" s="177"/>
      <c r="E96" s="177"/>
      <c r="F96" s="23"/>
      <c r="G96" s="23"/>
      <c r="H96" s="23"/>
      <c r="I96" s="23"/>
      <c r="J96" s="23"/>
      <c r="K96" s="23"/>
      <c r="L96" s="23"/>
      <c r="M96" s="23"/>
      <c r="N96" s="23"/>
      <c r="O96" s="23"/>
      <c r="P96" s="23"/>
      <c r="Q96" s="23"/>
      <c r="R96" s="23"/>
      <c r="S96" s="23"/>
      <c r="T96" s="23"/>
      <c r="U96" s="23"/>
    </row>
    <row r="97" spans="1:21" x14ac:dyDescent="0.25">
      <c r="A97" s="23"/>
      <c r="B97" s="23"/>
      <c r="C97" s="23"/>
      <c r="D97" s="177"/>
      <c r="E97" s="177"/>
      <c r="F97" s="23"/>
      <c r="G97" s="23"/>
      <c r="H97" s="23"/>
      <c r="I97" s="23"/>
      <c r="J97" s="23"/>
      <c r="K97" s="23"/>
      <c r="L97" s="23"/>
      <c r="M97" s="23"/>
      <c r="N97" s="23"/>
      <c r="O97" s="23"/>
      <c r="P97" s="23"/>
      <c r="Q97" s="23"/>
      <c r="R97" s="23"/>
      <c r="S97" s="23"/>
      <c r="T97" s="23"/>
      <c r="U97" s="23"/>
    </row>
    <row r="98" spans="1:21" x14ac:dyDescent="0.25">
      <c r="A98" s="23"/>
      <c r="B98" s="23"/>
      <c r="C98" s="23"/>
      <c r="D98" s="177"/>
      <c r="E98" s="177"/>
      <c r="F98" s="23"/>
      <c r="G98" s="23"/>
      <c r="H98" s="23"/>
      <c r="I98" s="23"/>
      <c r="J98" s="23"/>
      <c r="K98" s="23"/>
      <c r="L98" s="23"/>
      <c r="M98" s="23"/>
      <c r="N98" s="23"/>
      <c r="O98" s="23"/>
      <c r="P98" s="23"/>
      <c r="Q98" s="23"/>
      <c r="R98" s="23"/>
      <c r="S98" s="23"/>
      <c r="T98" s="23"/>
      <c r="U98" s="23"/>
    </row>
    <row r="99" spans="1:21" x14ac:dyDescent="0.25">
      <c r="A99" s="23"/>
      <c r="B99" s="23"/>
      <c r="C99" s="23"/>
      <c r="D99" s="177"/>
      <c r="E99" s="177"/>
      <c r="F99" s="23"/>
      <c r="G99" s="23"/>
      <c r="H99" s="23"/>
      <c r="I99" s="23"/>
      <c r="J99" s="23"/>
      <c r="K99" s="23"/>
      <c r="L99" s="23"/>
      <c r="M99" s="23"/>
      <c r="N99" s="23"/>
      <c r="O99" s="23"/>
      <c r="P99" s="23"/>
      <c r="Q99" s="23"/>
      <c r="R99" s="23"/>
      <c r="S99" s="23"/>
      <c r="T99" s="23"/>
      <c r="U99" s="23"/>
    </row>
    <row r="100" spans="1:21" x14ac:dyDescent="0.25">
      <c r="A100" s="23"/>
      <c r="B100" s="23"/>
      <c r="C100" s="23"/>
      <c r="D100" s="177"/>
      <c r="E100" s="17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7"/>
      <c r="E101" s="17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7"/>
      <c r="E102" s="17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7"/>
      <c r="E103" s="17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7"/>
      <c r="E104" s="17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7"/>
      <c r="E105" s="17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7"/>
      <c r="E106" s="17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7"/>
      <c r="E107" s="17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7"/>
      <c r="E108" s="17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7"/>
      <c r="E109" s="17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7"/>
      <c r="E110" s="17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7"/>
      <c r="E111" s="17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7"/>
      <c r="E112" s="17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7"/>
      <c r="E113" s="17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7"/>
      <c r="E114" s="17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7"/>
      <c r="E115" s="17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7"/>
      <c r="E116" s="17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7"/>
      <c r="E117" s="17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7"/>
      <c r="E118" s="17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7"/>
      <c r="E119" s="17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7"/>
      <c r="E120" s="17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7"/>
      <c r="E121" s="17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7"/>
      <c r="E122" s="17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7"/>
      <c r="E123" s="17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7"/>
      <c r="E124" s="17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7"/>
      <c r="E125" s="17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7"/>
      <c r="E126" s="17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7"/>
      <c r="E127" s="17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7"/>
      <c r="E128" s="17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7"/>
      <c r="E129" s="17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7"/>
      <c r="E130" s="17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7"/>
      <c r="E131" s="17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7"/>
      <c r="E132" s="17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7"/>
      <c r="E133" s="17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7"/>
      <c r="E134" s="17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7"/>
      <c r="E135" s="17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7"/>
      <c r="E136" s="17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7"/>
      <c r="E137" s="17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7"/>
      <c r="E138" s="17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7"/>
      <c r="E139" s="17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7"/>
      <c r="E140" s="17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7"/>
      <c r="E141" s="17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7"/>
      <c r="E142" s="17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7"/>
      <c r="E143" s="17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7"/>
      <c r="E144" s="17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7"/>
      <c r="E145" s="17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7"/>
      <c r="E146" s="17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7"/>
      <c r="E147" s="17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7"/>
      <c r="E148" s="17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7"/>
      <c r="E149" s="17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7"/>
      <c r="E150" s="17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7"/>
      <c r="E151" s="17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7"/>
      <c r="E152" s="17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7"/>
      <c r="E153" s="17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7"/>
      <c r="E154" s="17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7"/>
      <c r="E155" s="17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7"/>
      <c r="E156" s="17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7"/>
      <c r="E157" s="17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7"/>
      <c r="E158" s="17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7"/>
      <c r="E159" s="17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7"/>
      <c r="E160" s="17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7"/>
      <c r="E161" s="17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7"/>
      <c r="E162" s="17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7"/>
      <c r="E163" s="17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7"/>
      <c r="E164" s="17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7"/>
      <c r="E165" s="17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7"/>
      <c r="E166" s="17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7"/>
      <c r="E167" s="17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7"/>
      <c r="E168" s="17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7"/>
      <c r="E169" s="17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7"/>
      <c r="E170" s="17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7"/>
      <c r="E171" s="17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7"/>
      <c r="E172" s="17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7"/>
      <c r="E173" s="17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7"/>
      <c r="E174" s="17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7"/>
      <c r="E175" s="17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7"/>
      <c r="E176" s="17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7"/>
      <c r="E177" s="17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7"/>
      <c r="E178" s="17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7"/>
      <c r="E179" s="17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7"/>
      <c r="E180" s="17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7"/>
      <c r="E181" s="17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7"/>
      <c r="E182" s="17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7"/>
      <c r="E183" s="17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7"/>
      <c r="E184" s="17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7"/>
      <c r="E185" s="17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7"/>
      <c r="E186" s="17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7"/>
      <c r="E187" s="17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7"/>
      <c r="E188" s="17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7"/>
      <c r="E189" s="17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7"/>
      <c r="E190" s="17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7"/>
      <c r="E191" s="17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7"/>
      <c r="E192" s="17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7"/>
      <c r="E193" s="17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7"/>
      <c r="E194" s="17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7"/>
      <c r="E195" s="17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7"/>
      <c r="E196" s="17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7"/>
      <c r="E197" s="17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7"/>
      <c r="E198" s="17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7"/>
      <c r="E199" s="17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7"/>
      <c r="E200" s="17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7"/>
      <c r="E201" s="17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7"/>
      <c r="E202" s="17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7"/>
      <c r="E203" s="17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7"/>
      <c r="E204" s="17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7"/>
      <c r="E205" s="17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7"/>
      <c r="E206" s="17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7"/>
      <c r="E207" s="17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7"/>
      <c r="E208" s="17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7"/>
      <c r="E209" s="17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7"/>
      <c r="E210" s="17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7"/>
      <c r="E211" s="17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7"/>
      <c r="E212" s="17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7"/>
      <c r="E213" s="17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7"/>
      <c r="E214" s="17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7"/>
      <c r="E215" s="17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7"/>
      <c r="E216" s="17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7"/>
      <c r="E217" s="17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7"/>
      <c r="E218" s="17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7"/>
      <c r="E219" s="17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7"/>
      <c r="E220" s="17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7"/>
      <c r="E221" s="17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7"/>
      <c r="E222" s="17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7"/>
      <c r="E223" s="17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7"/>
      <c r="E224" s="17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7"/>
      <c r="E225" s="17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7"/>
      <c r="E226" s="17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7"/>
      <c r="E227" s="17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7"/>
      <c r="E228" s="17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7"/>
      <c r="E229" s="17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7"/>
      <c r="E230" s="17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7"/>
      <c r="E231" s="17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7"/>
      <c r="E232" s="17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7"/>
      <c r="E233" s="17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7"/>
      <c r="E234" s="17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7"/>
      <c r="E235" s="17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7"/>
      <c r="E236" s="17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7"/>
      <c r="E237" s="17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7"/>
      <c r="E238" s="17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7"/>
      <c r="E239" s="17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7"/>
      <c r="E240" s="17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7"/>
      <c r="E241" s="17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7"/>
      <c r="E242" s="17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7"/>
      <c r="E243" s="17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7"/>
      <c r="E244" s="17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7"/>
      <c r="E245" s="17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7"/>
      <c r="E246" s="17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7"/>
      <c r="E247" s="17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7"/>
      <c r="E248" s="17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7"/>
      <c r="E249" s="17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7"/>
      <c r="E250" s="17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7"/>
      <c r="E251" s="17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7"/>
      <c r="E252" s="17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7"/>
      <c r="E253" s="17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7"/>
      <c r="E254" s="17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7"/>
      <c r="E255" s="17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7"/>
      <c r="E256" s="17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7"/>
      <c r="E257" s="17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7"/>
      <c r="E258" s="17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7"/>
      <c r="E259" s="17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7"/>
      <c r="E260" s="17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7"/>
      <c r="E261" s="17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7"/>
      <c r="E262" s="17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7"/>
      <c r="E263" s="17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7"/>
      <c r="E264" s="17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7"/>
      <c r="E265" s="17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7"/>
      <c r="E266" s="17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7"/>
      <c r="E267" s="17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7"/>
      <c r="E268" s="17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7"/>
      <c r="E269" s="17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7"/>
      <c r="E270" s="17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7"/>
      <c r="E271" s="17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7"/>
      <c r="E272" s="17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7"/>
      <c r="E273" s="17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7"/>
      <c r="E274" s="17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7"/>
      <c r="E275" s="17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7"/>
      <c r="E276" s="17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7"/>
      <c r="E277" s="17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7"/>
      <c r="E278" s="17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7"/>
      <c r="E279" s="17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7"/>
      <c r="E280" s="17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7"/>
      <c r="E281" s="17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7"/>
      <c r="E282" s="17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7"/>
      <c r="E283" s="17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7"/>
      <c r="E284" s="17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7"/>
      <c r="E285" s="17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7"/>
      <c r="E286" s="17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7"/>
      <c r="E287" s="17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7"/>
      <c r="E288" s="17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7"/>
      <c r="E289" s="17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7"/>
      <c r="E290" s="17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7"/>
      <c r="E291" s="17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7"/>
      <c r="E292" s="17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7"/>
      <c r="E293" s="17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7"/>
      <c r="E294" s="17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7"/>
      <c r="E295" s="17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7"/>
      <c r="E296" s="17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7"/>
      <c r="E297" s="17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7"/>
      <c r="E298" s="17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7"/>
      <c r="E299" s="17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7"/>
      <c r="E300" s="17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7"/>
      <c r="E301" s="17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7"/>
      <c r="E302" s="17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7"/>
      <c r="E303" s="17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7"/>
      <c r="E304" s="17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7"/>
      <c r="E305" s="17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7"/>
      <c r="E306" s="17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7"/>
      <c r="E307" s="17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7"/>
      <c r="E308" s="17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7"/>
      <c r="E309" s="17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7"/>
      <c r="E310" s="17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7"/>
      <c r="E311" s="17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7"/>
      <c r="E312" s="17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7"/>
      <c r="E313" s="17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7"/>
      <c r="E314" s="17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7"/>
      <c r="E315" s="17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7"/>
      <c r="E316" s="17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7"/>
      <c r="E317" s="17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7"/>
      <c r="E318" s="17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7"/>
      <c r="E319" s="17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7"/>
      <c r="E320" s="17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7"/>
      <c r="E321" s="17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7"/>
      <c r="E322" s="17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7"/>
      <c r="E323" s="17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7"/>
      <c r="E324" s="17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7"/>
      <c r="E325" s="17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7"/>
      <c r="E326" s="17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7"/>
      <c r="E327" s="17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7"/>
      <c r="E328" s="17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7"/>
      <c r="E329" s="17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7"/>
      <c r="E330" s="17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7"/>
      <c r="E331" s="17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7"/>
      <c r="E332" s="17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7"/>
      <c r="E333" s="17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7"/>
      <c r="E334" s="17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7"/>
      <c r="E335" s="17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7"/>
      <c r="E336" s="17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7"/>
      <c r="E337" s="17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7"/>
      <c r="E338" s="17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5" t="str">
        <f>'1. паспорт местоположение'!A12:C12</f>
        <v>M_TP1600.PS.0124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298" t="s">
        <v>484</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4" t="s">
        <v>6</v>
      </c>
      <c r="B19" s="304" t="s">
        <v>109</v>
      </c>
      <c r="C19" s="306" t="s">
        <v>381</v>
      </c>
      <c r="D19" s="304" t="s">
        <v>380</v>
      </c>
      <c r="E19" s="304" t="s">
        <v>108</v>
      </c>
      <c r="F19" s="304" t="s">
        <v>107</v>
      </c>
      <c r="G19" s="304" t="s">
        <v>376</v>
      </c>
      <c r="H19" s="304" t="s">
        <v>106</v>
      </c>
      <c r="I19" s="304" t="s">
        <v>105</v>
      </c>
      <c r="J19" s="304" t="s">
        <v>104</v>
      </c>
      <c r="K19" s="304" t="s">
        <v>103</v>
      </c>
      <c r="L19" s="304" t="s">
        <v>102</v>
      </c>
      <c r="M19" s="304" t="s">
        <v>101</v>
      </c>
      <c r="N19" s="304" t="s">
        <v>100</v>
      </c>
      <c r="O19" s="304" t="s">
        <v>99</v>
      </c>
      <c r="P19" s="304" t="s">
        <v>98</v>
      </c>
      <c r="Q19" s="304" t="s">
        <v>379</v>
      </c>
      <c r="R19" s="304"/>
      <c r="S19" s="308" t="s">
        <v>476</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1" t="s">
        <v>377</v>
      </c>
      <c r="R20" s="42" t="s">
        <v>378</v>
      </c>
      <c r="S20" s="308"/>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477</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478</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16"/>
      <c r="B29" s="46" t="s">
        <v>374</v>
      </c>
      <c r="C29" s="46"/>
      <c r="D29" s="46"/>
      <c r="E29" s="116" t="s">
        <v>375</v>
      </c>
      <c r="F29" s="116" t="s">
        <v>375</v>
      </c>
      <c r="G29" s="116" t="s">
        <v>375</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5" t="str">
        <f>'1. паспорт местоположение'!A12:C12</f>
        <v>M_TP1600.PS.0124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299" t="s">
        <v>489</v>
      </c>
      <c r="B19" s="299"/>
      <c r="C19" s="299"/>
      <c r="D19" s="299"/>
      <c r="E19" s="299"/>
      <c r="F19" s="299"/>
      <c r="G19" s="299"/>
      <c r="H19" s="299"/>
      <c r="I19" s="299"/>
      <c r="J19" s="299"/>
      <c r="K19" s="299"/>
      <c r="L19" s="299"/>
      <c r="M19" s="299"/>
      <c r="N19" s="299"/>
      <c r="O19" s="299"/>
      <c r="P19" s="299"/>
      <c r="Q19" s="299"/>
      <c r="R19" s="299"/>
      <c r="S19" s="299"/>
      <c r="T19" s="299"/>
    </row>
    <row r="20" spans="1:20" s="58"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233</v>
      </c>
      <c r="C21" s="315"/>
      <c r="D21" s="318" t="s">
        <v>131</v>
      </c>
      <c r="E21" s="314" t="s">
        <v>518</v>
      </c>
      <c r="F21" s="315"/>
      <c r="G21" s="314" t="s">
        <v>284</v>
      </c>
      <c r="H21" s="315"/>
      <c r="I21" s="314" t="s">
        <v>130</v>
      </c>
      <c r="J21" s="315"/>
      <c r="K21" s="318" t="s">
        <v>129</v>
      </c>
      <c r="L21" s="314" t="s">
        <v>128</v>
      </c>
      <c r="M21" s="315"/>
      <c r="N21" s="314" t="s">
        <v>514</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1" t="s">
        <v>124</v>
      </c>
      <c r="R22" s="101" t="s">
        <v>488</v>
      </c>
      <c r="S22" s="101" t="s">
        <v>123</v>
      </c>
      <c r="T22" s="101" t="s">
        <v>122</v>
      </c>
    </row>
    <row r="23" spans="1:20" ht="51.75" customHeight="1" x14ac:dyDescent="0.25">
      <c r="A23" s="323"/>
      <c r="B23" s="156" t="s">
        <v>120</v>
      </c>
      <c r="C23" s="156" t="s">
        <v>121</v>
      </c>
      <c r="D23" s="319"/>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101" t="s">
        <v>120</v>
      </c>
      <c r="R23" s="101" t="s">
        <v>120</v>
      </c>
      <c r="S23" s="101" t="s">
        <v>120</v>
      </c>
      <c r="T23" s="101"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9"/>
      <c r="R30" s="60"/>
      <c r="S30" s="159"/>
      <c r="T30" s="60"/>
    </row>
    <row r="31" spans="1:20" s="58" customFormat="1" ht="24" customHeight="1" x14ac:dyDescent="0.25">
      <c r="A31" s="62"/>
      <c r="B31" s="60"/>
      <c r="C31" s="60"/>
      <c r="D31" s="60"/>
      <c r="E31" s="60"/>
      <c r="F31" s="60"/>
      <c r="G31" s="60"/>
      <c r="H31" s="60"/>
      <c r="I31" s="60"/>
      <c r="J31" s="59"/>
      <c r="K31" s="59"/>
      <c r="L31" s="59"/>
      <c r="M31" s="61"/>
      <c r="N31" s="61"/>
      <c r="O31" s="61"/>
      <c r="P31" s="59"/>
      <c r="Q31" s="159"/>
      <c r="R31" s="60"/>
      <c r="S31" s="159"/>
      <c r="T31" s="60"/>
    </row>
    <row r="32" spans="1:20" s="58" customFormat="1" ht="24" customHeight="1" x14ac:dyDescent="0.25">
      <c r="A32" s="62"/>
      <c r="B32" s="60"/>
      <c r="C32" s="60"/>
      <c r="D32" s="60"/>
      <c r="E32" s="60"/>
      <c r="F32" s="60"/>
      <c r="G32" s="60"/>
      <c r="H32" s="60"/>
      <c r="I32" s="60"/>
      <c r="J32" s="59"/>
      <c r="K32" s="59"/>
      <c r="L32" s="59"/>
      <c r="M32" s="61"/>
      <c r="N32" s="61"/>
      <c r="O32" s="61"/>
      <c r="P32" s="59"/>
      <c r="Q32" s="159"/>
      <c r="R32" s="60"/>
      <c r="S32" s="159"/>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524</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A21:J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M_TP1600.PS.0124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491</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8" customFormat="1" ht="21" customHeight="1" x14ac:dyDescent="0.25"/>
    <row r="21" spans="1:27" ht="15.75" customHeight="1" x14ac:dyDescent="0.25">
      <c r="A21" s="328" t="s">
        <v>6</v>
      </c>
      <c r="B21" s="331" t="s">
        <v>498</v>
      </c>
      <c r="C21" s="332"/>
      <c r="D21" s="331" t="s">
        <v>500</v>
      </c>
      <c r="E21" s="332"/>
      <c r="F21" s="324" t="s">
        <v>103</v>
      </c>
      <c r="G21" s="326"/>
      <c r="H21" s="326"/>
      <c r="I21" s="325"/>
      <c r="J21" s="328" t="s">
        <v>501</v>
      </c>
      <c r="K21" s="331" t="s">
        <v>502</v>
      </c>
      <c r="L21" s="332"/>
      <c r="M21" s="331" t="s">
        <v>503</v>
      </c>
      <c r="N21" s="332"/>
      <c r="O21" s="331" t="s">
        <v>490</v>
      </c>
      <c r="P21" s="332"/>
      <c r="Q21" s="331" t="s">
        <v>136</v>
      </c>
      <c r="R21" s="332"/>
      <c r="S21" s="328" t="s">
        <v>135</v>
      </c>
      <c r="T21" s="328" t="s">
        <v>504</v>
      </c>
      <c r="U21" s="328" t="s">
        <v>499</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101" t="s">
        <v>124</v>
      </c>
      <c r="Y22" s="101" t="s">
        <v>488</v>
      </c>
      <c r="Z22" s="101" t="s">
        <v>123</v>
      </c>
      <c r="AA22" s="101" t="s">
        <v>122</v>
      </c>
    </row>
    <row r="23" spans="1:27" ht="60" customHeight="1" x14ac:dyDescent="0.25">
      <c r="A23" s="330"/>
      <c r="B23" s="154" t="s">
        <v>120</v>
      </c>
      <c r="C23" s="154"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M_TP1600.PS.0124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298" t="s">
        <v>483</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496</v>
      </c>
      <c r="C22" s="39" t="s">
        <v>580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516</v>
      </c>
      <c r="C24" s="232"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517</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241</v>
      </c>
      <c r="C26" s="36"/>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497</v>
      </c>
      <c r="C27" s="18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1"/>
      <c r="AB6" s="15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1"/>
      <c r="AB7" s="151"/>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2"/>
      <c r="AB8" s="152"/>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3"/>
      <c r="AB9" s="15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1"/>
      <c r="AB10" s="151"/>
    </row>
    <row r="11" spans="1:28" ht="15.75" x14ac:dyDescent="0.25">
      <c r="A11" s="305" t="str">
        <f>'1. паспорт местоположение'!A12:C12</f>
        <v>M_TP1600.PS.0124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2"/>
      <c r="AB11" s="152"/>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3"/>
      <c r="AB12" s="153"/>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2"/>
      <c r="AB14" s="152"/>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3"/>
      <c r="AB15" s="15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2"/>
      <c r="AB16" s="16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2"/>
      <c r="AB17" s="16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2"/>
      <c r="AB18" s="16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2"/>
      <c r="AB19" s="162"/>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3"/>
      <c r="AB20" s="163"/>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3"/>
      <c r="AB21" s="163"/>
    </row>
    <row r="22" spans="1:28" x14ac:dyDescent="0.25">
      <c r="A22" s="336" t="s">
        <v>515</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4"/>
      <c r="AB22" s="164"/>
    </row>
    <row r="23" spans="1:28" ht="32.25" customHeight="1" x14ac:dyDescent="0.25">
      <c r="A23" s="338" t="s">
        <v>372</v>
      </c>
      <c r="B23" s="339"/>
      <c r="C23" s="339"/>
      <c r="D23" s="339"/>
      <c r="E23" s="339"/>
      <c r="F23" s="339"/>
      <c r="G23" s="339"/>
      <c r="H23" s="339"/>
      <c r="I23" s="339"/>
      <c r="J23" s="339"/>
      <c r="K23" s="339"/>
      <c r="L23" s="340"/>
      <c r="M23" s="337" t="s">
        <v>373</v>
      </c>
      <c r="N23" s="337"/>
      <c r="O23" s="337"/>
      <c r="P23" s="337"/>
      <c r="Q23" s="337"/>
      <c r="R23" s="337"/>
      <c r="S23" s="337"/>
      <c r="T23" s="337"/>
      <c r="U23" s="337"/>
      <c r="V23" s="337"/>
      <c r="W23" s="337"/>
      <c r="X23" s="337"/>
      <c r="Y23" s="337"/>
      <c r="Z23" s="337"/>
    </row>
    <row r="24" spans="1:28" ht="151.5" customHeight="1" x14ac:dyDescent="0.25">
      <c r="A24" s="98" t="s">
        <v>244</v>
      </c>
      <c r="B24" s="99" t="s">
        <v>273</v>
      </c>
      <c r="C24" s="98" t="s">
        <v>366</v>
      </c>
      <c r="D24" s="98" t="s">
        <v>245</v>
      </c>
      <c r="E24" s="98" t="s">
        <v>367</v>
      </c>
      <c r="F24" s="98" t="s">
        <v>369</v>
      </c>
      <c r="G24" s="98" t="s">
        <v>368</v>
      </c>
      <c r="H24" s="98" t="s">
        <v>246</v>
      </c>
      <c r="I24" s="98" t="s">
        <v>370</v>
      </c>
      <c r="J24" s="98" t="s">
        <v>278</v>
      </c>
      <c r="K24" s="99" t="s">
        <v>272</v>
      </c>
      <c r="L24" s="99" t="s">
        <v>247</v>
      </c>
      <c r="M24" s="100" t="s">
        <v>292</v>
      </c>
      <c r="N24" s="99" t="s">
        <v>526</v>
      </c>
      <c r="O24" s="98" t="s">
        <v>289</v>
      </c>
      <c r="P24" s="98" t="s">
        <v>290</v>
      </c>
      <c r="Q24" s="98" t="s">
        <v>288</v>
      </c>
      <c r="R24" s="98" t="s">
        <v>246</v>
      </c>
      <c r="S24" s="98" t="s">
        <v>287</v>
      </c>
      <c r="T24" s="98" t="s">
        <v>286</v>
      </c>
      <c r="U24" s="98" t="s">
        <v>365</v>
      </c>
      <c r="V24" s="98" t="s">
        <v>288</v>
      </c>
      <c r="W24" s="113" t="s">
        <v>271</v>
      </c>
      <c r="X24" s="113" t="s">
        <v>303</v>
      </c>
      <c r="Y24" s="113" t="s">
        <v>304</v>
      </c>
      <c r="Z24" s="115" t="s">
        <v>301</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350</v>
      </c>
      <c r="B26" s="97"/>
      <c r="C26" s="93" t="s">
        <v>352</v>
      </c>
      <c r="D26" s="93" t="s">
        <v>353</v>
      </c>
      <c r="E26" s="93" t="s">
        <v>354</v>
      </c>
      <c r="F26" s="93" t="s">
        <v>283</v>
      </c>
      <c r="G26" s="93" t="s">
        <v>355</v>
      </c>
      <c r="H26" s="93" t="s">
        <v>246</v>
      </c>
      <c r="I26" s="93" t="s">
        <v>356</v>
      </c>
      <c r="J26" s="93" t="s">
        <v>357</v>
      </c>
      <c r="K26" s="90"/>
      <c r="L26" s="94" t="s">
        <v>269</v>
      </c>
      <c r="M26" s="96" t="s">
        <v>285</v>
      </c>
      <c r="N26" s="90"/>
      <c r="O26" s="90"/>
      <c r="P26" s="90"/>
      <c r="Q26" s="90"/>
      <c r="R26" s="90"/>
      <c r="S26" s="90"/>
      <c r="T26" s="90"/>
      <c r="U26" s="90"/>
      <c r="V26" s="90"/>
      <c r="W26" s="90"/>
      <c r="X26" s="90"/>
      <c r="Y26" s="90"/>
      <c r="Z26" s="92" t="s">
        <v>302</v>
      </c>
    </row>
    <row r="27" spans="1:28" x14ac:dyDescent="0.25">
      <c r="A27" s="90" t="s">
        <v>248</v>
      </c>
      <c r="B27" s="90" t="s">
        <v>274</v>
      </c>
      <c r="C27" s="90" t="s">
        <v>253</v>
      </c>
      <c r="D27" s="90" t="s">
        <v>254</v>
      </c>
      <c r="E27" s="90" t="s">
        <v>293</v>
      </c>
      <c r="F27" s="93" t="s">
        <v>249</v>
      </c>
      <c r="G27" s="93" t="s">
        <v>297</v>
      </c>
      <c r="H27" s="90" t="s">
        <v>246</v>
      </c>
      <c r="I27" s="93" t="s">
        <v>279</v>
      </c>
      <c r="J27" s="93" t="s">
        <v>261</v>
      </c>
      <c r="K27" s="94" t="s">
        <v>265</v>
      </c>
      <c r="L27" s="90"/>
      <c r="M27" s="94" t="s">
        <v>291</v>
      </c>
      <c r="N27" s="90"/>
      <c r="O27" s="90"/>
      <c r="P27" s="90"/>
      <c r="Q27" s="90"/>
      <c r="R27" s="90"/>
      <c r="S27" s="90"/>
      <c r="T27" s="90"/>
      <c r="U27" s="90"/>
      <c r="V27" s="90"/>
      <c r="W27" s="90"/>
      <c r="X27" s="90"/>
      <c r="Y27" s="90"/>
      <c r="Z27" s="90"/>
    </row>
    <row r="28" spans="1:28" x14ac:dyDescent="0.25">
      <c r="A28" s="90" t="s">
        <v>248</v>
      </c>
      <c r="B28" s="90" t="s">
        <v>275</v>
      </c>
      <c r="C28" s="90" t="s">
        <v>255</v>
      </c>
      <c r="D28" s="90" t="s">
        <v>256</v>
      </c>
      <c r="E28" s="90" t="s">
        <v>294</v>
      </c>
      <c r="F28" s="93" t="s">
        <v>250</v>
      </c>
      <c r="G28" s="93" t="s">
        <v>298</v>
      </c>
      <c r="H28" s="90" t="s">
        <v>246</v>
      </c>
      <c r="I28" s="93" t="s">
        <v>280</v>
      </c>
      <c r="J28" s="93" t="s">
        <v>262</v>
      </c>
      <c r="K28" s="94" t="s">
        <v>266</v>
      </c>
      <c r="L28" s="95"/>
      <c r="M28" s="94" t="s">
        <v>0</v>
      </c>
      <c r="N28" s="94"/>
      <c r="O28" s="94"/>
      <c r="P28" s="94"/>
      <c r="Q28" s="94"/>
      <c r="R28" s="94"/>
      <c r="S28" s="94"/>
      <c r="T28" s="94"/>
      <c r="U28" s="94"/>
      <c r="V28" s="94"/>
      <c r="W28" s="94"/>
      <c r="X28" s="94"/>
      <c r="Y28" s="94"/>
      <c r="Z28" s="94"/>
    </row>
    <row r="29" spans="1:28" x14ac:dyDescent="0.25">
      <c r="A29" s="90" t="s">
        <v>248</v>
      </c>
      <c r="B29" s="90" t="s">
        <v>276</v>
      </c>
      <c r="C29" s="90" t="s">
        <v>257</v>
      </c>
      <c r="D29" s="90" t="s">
        <v>258</v>
      </c>
      <c r="E29" s="90" t="s">
        <v>295</v>
      </c>
      <c r="F29" s="93" t="s">
        <v>251</v>
      </c>
      <c r="G29" s="93" t="s">
        <v>299</v>
      </c>
      <c r="H29" s="90" t="s">
        <v>246</v>
      </c>
      <c r="I29" s="93" t="s">
        <v>281</v>
      </c>
      <c r="J29" s="93" t="s">
        <v>263</v>
      </c>
      <c r="K29" s="94" t="s">
        <v>267</v>
      </c>
      <c r="L29" s="95"/>
      <c r="M29" s="90"/>
      <c r="N29" s="90"/>
      <c r="O29" s="90"/>
      <c r="P29" s="90"/>
      <c r="Q29" s="90"/>
      <c r="R29" s="90"/>
      <c r="S29" s="90"/>
      <c r="T29" s="90"/>
      <c r="U29" s="90"/>
      <c r="V29" s="90"/>
      <c r="W29" s="90"/>
      <c r="X29" s="90"/>
      <c r="Y29" s="90"/>
      <c r="Z29" s="90"/>
    </row>
    <row r="30" spans="1:28" x14ac:dyDescent="0.25">
      <c r="A30" s="90" t="s">
        <v>248</v>
      </c>
      <c r="B30" s="90" t="s">
        <v>277</v>
      </c>
      <c r="C30" s="90" t="s">
        <v>259</v>
      </c>
      <c r="D30" s="90" t="s">
        <v>260</v>
      </c>
      <c r="E30" s="90" t="s">
        <v>296</v>
      </c>
      <c r="F30" s="93" t="s">
        <v>252</v>
      </c>
      <c r="G30" s="93" t="s">
        <v>300</v>
      </c>
      <c r="H30" s="90" t="s">
        <v>246</v>
      </c>
      <c r="I30" s="93" t="s">
        <v>282</v>
      </c>
      <c r="J30" s="93" t="s">
        <v>264</v>
      </c>
      <c r="K30" s="94" t="s">
        <v>268</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351</v>
      </c>
      <c r="B32" s="97"/>
      <c r="C32" s="93" t="s">
        <v>358</v>
      </c>
      <c r="D32" s="93" t="s">
        <v>359</v>
      </c>
      <c r="E32" s="93" t="s">
        <v>360</v>
      </c>
      <c r="F32" s="93" t="s">
        <v>361</v>
      </c>
      <c r="G32" s="93" t="s">
        <v>362</v>
      </c>
      <c r="H32" s="93" t="s">
        <v>246</v>
      </c>
      <c r="I32" s="93" t="s">
        <v>363</v>
      </c>
      <c r="J32" s="93" t="s">
        <v>364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5" t="str">
        <f>'1. паспорт местоположение'!A12:C12</f>
        <v>M_TP1600.PS.0124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19.25" customHeight="1" x14ac:dyDescent="0.2">
      <c r="A15"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492</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3" t="s">
        <v>87</v>
      </c>
      <c r="F19" s="344"/>
      <c r="G19" s="344"/>
      <c r="H19" s="344"/>
      <c r="I19" s="345"/>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85</v>
      </c>
      <c r="F20" s="41" t="s">
        <v>84</v>
      </c>
      <c r="G20" s="41" t="s">
        <v>83</v>
      </c>
      <c r="H20" s="41" t="s">
        <v>82</v>
      </c>
      <c r="I20" s="41" t="s">
        <v>81</v>
      </c>
      <c r="J20" s="41" t="s">
        <v>80</v>
      </c>
      <c r="K20" s="41" t="s">
        <v>5</v>
      </c>
      <c r="L20" s="49" t="s">
        <v>4</v>
      </c>
      <c r="M20" s="48" t="s">
        <v>242</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26" sqref="A26:AJ26"/>
    </sheetView>
  </sheetViews>
  <sheetFormatPr defaultRowHeight="15.75" x14ac:dyDescent="0.25"/>
  <cols>
    <col min="1" max="1" width="61.7109375" style="247" customWidth="1"/>
    <col min="2" max="2" width="23.42578125" style="247" customWidth="1"/>
    <col min="3" max="3" width="16.7109375" style="247" customWidth="1"/>
    <col min="4" max="4" width="22.140625" style="247" customWidth="1"/>
    <col min="5" max="5" width="20.28515625" style="247" hidden="1" customWidth="1"/>
    <col min="6" max="12" width="16.7109375" style="247" hidden="1" customWidth="1"/>
    <col min="13" max="13" width="16.7109375" style="248" hidden="1" customWidth="1"/>
    <col min="14" max="19" width="16.7109375" style="247" hidden="1" customWidth="1"/>
    <col min="20" max="20" width="18.85546875" style="247" hidden="1" customWidth="1"/>
    <col min="21" max="21" width="20.5703125" style="247" hidden="1" customWidth="1"/>
    <col min="22" max="23" width="16.7109375" style="247" hidden="1" customWidth="1"/>
    <col min="24" max="24" width="26.28515625" style="247" hidden="1" customWidth="1"/>
    <col min="25" max="36" width="16.7109375" style="247" hidden="1" customWidth="1"/>
    <col min="37" max="43" width="16.7109375" style="247" customWidth="1"/>
    <col min="44" max="52" width="17.85546875" style="247" customWidth="1"/>
    <col min="53" max="97" width="16.7109375" style="247" customWidth="1"/>
    <col min="98" max="16384" width="9.140625" style="247"/>
  </cols>
  <sheetData>
    <row r="1" spans="1:44" s="12" customFormat="1" ht="18.75" customHeight="1" x14ac:dyDescent="0.2">
      <c r="A1" s="18"/>
      <c r="G1" s="38"/>
      <c r="I1" s="16"/>
      <c r="J1" s="16"/>
      <c r="AR1" s="38" t="s">
        <v>70</v>
      </c>
    </row>
    <row r="2" spans="1:44" s="12" customFormat="1" ht="18.75" customHeight="1" x14ac:dyDescent="0.3">
      <c r="A2" s="18"/>
      <c r="G2" s="15"/>
      <c r="I2" s="16"/>
      <c r="J2" s="16"/>
      <c r="AR2" s="15" t="s">
        <v>11</v>
      </c>
    </row>
    <row r="3" spans="1:44" s="12" customFormat="1" ht="18.75" x14ac:dyDescent="0.3">
      <c r="A3" s="17"/>
      <c r="G3" s="15"/>
      <c r="I3" s="16"/>
      <c r="J3" s="16"/>
      <c r="AR3" s="15" t="s">
        <v>535</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s="12" customFormat="1" ht="18.75" x14ac:dyDescent="0.3">
      <c r="A6" s="17"/>
      <c r="I6" s="16"/>
      <c r="J6" s="16"/>
      <c r="K6" s="15"/>
    </row>
    <row r="7" spans="1:44" s="12" customFormat="1" ht="18.75" x14ac:dyDescent="0.2">
      <c r="A7" s="300" t="s">
        <v>10</v>
      </c>
      <c r="B7" s="300"/>
      <c r="C7" s="300"/>
      <c r="D7" s="300"/>
      <c r="E7" s="300"/>
      <c r="F7" s="300"/>
      <c r="G7" s="300"/>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row>
    <row r="8" spans="1:44" s="12" customFormat="1" ht="18.75" x14ac:dyDescent="0.2">
      <c r="A8" s="239"/>
      <c r="B8" s="239"/>
      <c r="C8" s="239"/>
      <c r="D8" s="239"/>
      <c r="E8" s="239"/>
      <c r="F8" s="239"/>
      <c r="G8" s="239"/>
      <c r="H8" s="239"/>
      <c r="I8" s="239"/>
      <c r="J8" s="239"/>
      <c r="K8" s="239"/>
      <c r="L8" s="151"/>
      <c r="M8" s="151"/>
      <c r="N8" s="151"/>
      <c r="O8" s="151"/>
      <c r="P8" s="151"/>
      <c r="Q8" s="151"/>
      <c r="R8" s="151"/>
      <c r="S8" s="151"/>
      <c r="T8" s="151"/>
      <c r="U8" s="151"/>
      <c r="V8" s="151"/>
      <c r="W8" s="151"/>
      <c r="X8" s="151"/>
      <c r="Y8" s="151"/>
    </row>
    <row r="9" spans="1:44" s="12" customFormat="1" ht="18.75" customHeight="1" x14ac:dyDescent="0.2">
      <c r="A9" s="305" t="str">
        <f>'1. паспорт местоположение'!A9:C9</f>
        <v>АО "Россети Тюмень"</v>
      </c>
      <c r="B9" s="305"/>
      <c r="C9" s="305"/>
      <c r="D9" s="305"/>
      <c r="E9" s="305"/>
      <c r="F9" s="305"/>
      <c r="G9" s="305"/>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97" t="s">
        <v>9</v>
      </c>
      <c r="B10" s="297"/>
      <c r="C10" s="297"/>
      <c r="D10" s="297"/>
      <c r="E10" s="297"/>
      <c r="F10" s="297"/>
      <c r="G10" s="297"/>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row>
    <row r="11" spans="1:44" s="12" customFormat="1" ht="18.75" x14ac:dyDescent="0.2">
      <c r="A11" s="239"/>
      <c r="B11" s="239"/>
      <c r="C11" s="239"/>
      <c r="D11" s="239"/>
      <c r="E11" s="239"/>
      <c r="F11" s="239"/>
      <c r="G11" s="239"/>
      <c r="H11" s="239"/>
      <c r="I11" s="239"/>
      <c r="J11" s="239"/>
      <c r="K11" s="239"/>
      <c r="L11" s="151"/>
      <c r="M11" s="151"/>
      <c r="N11" s="151"/>
      <c r="O11" s="151"/>
      <c r="P11" s="151"/>
      <c r="Q11" s="151"/>
      <c r="R11" s="151"/>
      <c r="S11" s="151"/>
      <c r="T11" s="151"/>
      <c r="U11" s="151"/>
      <c r="V11" s="151"/>
      <c r="W11" s="151"/>
      <c r="X11" s="151"/>
      <c r="Y11" s="151"/>
    </row>
    <row r="12" spans="1:44" s="12" customFormat="1" ht="18.75" customHeight="1" x14ac:dyDescent="0.2">
      <c r="A12" s="305" t="str">
        <f>'1. паспорт местоположение'!A12:C12</f>
        <v>M_TP1600.PS.0124</v>
      </c>
      <c r="B12" s="305"/>
      <c r="C12" s="305"/>
      <c r="D12" s="305"/>
      <c r="E12" s="305"/>
      <c r="F12" s="305"/>
      <c r="G12" s="305"/>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97" t="s">
        <v>8</v>
      </c>
      <c r="B13" s="297"/>
      <c r="C13" s="297"/>
      <c r="D13" s="297"/>
      <c r="E13" s="297"/>
      <c r="F13" s="297"/>
      <c r="G13" s="297"/>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34.5" customHeight="1" x14ac:dyDescent="0.2">
      <c r="A15"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310"/>
      <c r="C15" s="310"/>
      <c r="D15" s="310"/>
      <c r="E15" s="310"/>
      <c r="F15" s="310"/>
      <c r="G15" s="310"/>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97" t="s">
        <v>7</v>
      </c>
      <c r="B16" s="297"/>
      <c r="C16" s="297"/>
      <c r="D16" s="297"/>
      <c r="E16" s="297"/>
      <c r="F16" s="297"/>
      <c r="G16" s="297"/>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row>
    <row r="17" spans="1:53"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53" s="3" customFormat="1" ht="15" customHeight="1" x14ac:dyDescent="0.2">
      <c r="A18" s="299" t="s">
        <v>493</v>
      </c>
      <c r="B18" s="299"/>
      <c r="C18" s="299"/>
      <c r="D18" s="299"/>
      <c r="E18" s="299"/>
      <c r="F18" s="299"/>
      <c r="G18" s="299"/>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55"/>
      <c r="B19" s="255"/>
      <c r="C19" s="255"/>
      <c r="D19" s="255"/>
      <c r="E19" s="255"/>
      <c r="F19" s="255"/>
      <c r="G19" s="255"/>
      <c r="H19" s="255"/>
      <c r="I19" s="255"/>
      <c r="J19" s="255"/>
      <c r="K19" s="255"/>
      <c r="T19" s="250"/>
      <c r="U19" s="250"/>
      <c r="V19" s="250"/>
      <c r="W19" s="250"/>
      <c r="X19" s="250"/>
      <c r="Y19" s="250"/>
    </row>
    <row r="20" spans="1:53" ht="15" customHeight="1" x14ac:dyDescent="0.4">
      <c r="A20" s="251"/>
      <c r="C20" s="252"/>
      <c r="D20" s="252"/>
      <c r="E20" s="252"/>
      <c r="F20" s="252"/>
      <c r="G20" s="252"/>
      <c r="H20" s="252"/>
      <c r="I20" s="252"/>
      <c r="J20" s="252"/>
      <c r="K20" s="252"/>
      <c r="L20" s="252"/>
      <c r="M20" s="253"/>
      <c r="N20" s="252"/>
      <c r="O20" s="252"/>
      <c r="P20" s="252"/>
      <c r="Q20" s="252"/>
      <c r="R20" s="252"/>
      <c r="S20" s="252"/>
      <c r="T20" s="252"/>
      <c r="U20" s="254"/>
      <c r="V20" s="254"/>
      <c r="W20" s="254"/>
      <c r="X20" s="254"/>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c r="AW20" s="252"/>
      <c r="AX20" s="252"/>
      <c r="AY20" s="252"/>
      <c r="AZ20" s="252"/>
      <c r="BA20" s="252"/>
    </row>
    <row r="21" spans="1:53" ht="15" customHeight="1" x14ac:dyDescent="0.4">
      <c r="D21" s="251"/>
      <c r="U21" s="249"/>
      <c r="V21" s="249"/>
      <c r="W21" s="249"/>
      <c r="X21" s="249"/>
      <c r="Y21" s="249"/>
    </row>
    <row r="22" spans="1:53" s="262" customFormat="1" ht="14.25" customHeight="1" thickBot="1" x14ac:dyDescent="0.3">
      <c r="A22" s="408" t="s">
        <v>347</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408"/>
      <c r="AB22" s="408"/>
      <c r="AC22" s="408"/>
      <c r="AD22" s="408"/>
      <c r="AE22" s="408"/>
      <c r="AF22" s="408"/>
      <c r="AG22" s="408"/>
      <c r="AH22" s="408"/>
      <c r="AI22" s="408"/>
      <c r="AJ22" s="408"/>
      <c r="AK22" s="408" t="s">
        <v>1</v>
      </c>
      <c r="AL22" s="408"/>
      <c r="AM22" s="259"/>
      <c r="AN22" s="259"/>
      <c r="AO22" s="260"/>
      <c r="AP22" s="260"/>
      <c r="AQ22" s="260"/>
      <c r="AR22" s="260"/>
      <c r="AS22" s="261"/>
    </row>
    <row r="23" spans="1:53" s="262" customFormat="1" ht="12.75" customHeight="1" x14ac:dyDescent="0.25">
      <c r="A23" s="390" t="s">
        <v>557</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74"/>
      <c r="AL23" s="374"/>
      <c r="AM23" s="263"/>
      <c r="AN23" s="409" t="s">
        <v>346</v>
      </c>
      <c r="AO23" s="409"/>
      <c r="AP23" s="409"/>
      <c r="AQ23" s="407"/>
      <c r="AR23" s="407"/>
      <c r="AS23" s="261"/>
    </row>
    <row r="24" spans="1:53" s="262" customFormat="1" ht="17.25" customHeight="1" x14ac:dyDescent="0.25">
      <c r="A24" s="362" t="s">
        <v>345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4"/>
      <c r="AL24" s="364"/>
      <c r="AM24" s="263"/>
      <c r="AN24" s="396" t="s">
        <v>344</v>
      </c>
      <c r="AO24" s="398"/>
      <c r="AP24" s="399"/>
      <c r="AQ24" s="396"/>
      <c r="AR24" s="400"/>
      <c r="AS24" s="261"/>
    </row>
    <row r="25" spans="1:53" s="262" customFormat="1" ht="17.25" customHeight="1" x14ac:dyDescent="0.25">
      <c r="A25" s="362" t="s">
        <v>343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63"/>
      <c r="AN25" s="396" t="s">
        <v>342</v>
      </c>
      <c r="AO25" s="398"/>
      <c r="AP25" s="399"/>
      <c r="AQ25" s="396"/>
      <c r="AR25" s="400"/>
      <c r="AS25" s="261"/>
    </row>
    <row r="26" spans="1:53" s="262" customFormat="1" ht="27.75" customHeight="1" thickBot="1" x14ac:dyDescent="0.3">
      <c r="A26" s="401" t="s">
        <v>341</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3"/>
      <c r="AK26" s="380"/>
      <c r="AL26" s="380"/>
      <c r="AM26" s="263"/>
      <c r="AN26" s="404" t="s">
        <v>558</v>
      </c>
      <c r="AO26" s="405"/>
      <c r="AP26" s="406"/>
      <c r="AQ26" s="396"/>
      <c r="AR26" s="400"/>
      <c r="AS26" s="261"/>
    </row>
    <row r="27" spans="1:53" s="262" customFormat="1" ht="17.25" customHeight="1" x14ac:dyDescent="0.25">
      <c r="A27" s="392" t="s">
        <v>340</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74"/>
      <c r="AL27" s="374"/>
      <c r="AM27" s="263"/>
      <c r="AN27" s="364"/>
      <c r="AO27" s="395"/>
      <c r="AP27" s="395"/>
      <c r="AQ27" s="396"/>
      <c r="AR27" s="397"/>
      <c r="AS27" s="261"/>
    </row>
    <row r="28" spans="1:53" s="262" customFormat="1" ht="17.25" customHeight="1" x14ac:dyDescent="0.25">
      <c r="A28" s="362" t="s">
        <v>559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3"/>
      <c r="AK28" s="364"/>
      <c r="AL28" s="364"/>
      <c r="AM28" s="263"/>
      <c r="AS28" s="261"/>
    </row>
    <row r="29" spans="1:53" s="262" customFormat="1" ht="17.25" customHeight="1" x14ac:dyDescent="0.25">
      <c r="A29" s="362" t="s">
        <v>339</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3"/>
      <c r="AK29" s="364"/>
      <c r="AL29" s="364"/>
      <c r="AM29" s="263"/>
      <c r="AN29" s="263"/>
      <c r="AO29" s="264"/>
      <c r="AP29" s="264"/>
      <c r="AQ29" s="264"/>
      <c r="AR29" s="264"/>
      <c r="AS29" s="261"/>
    </row>
    <row r="30" spans="1:53" s="262" customFormat="1" ht="17.25" customHeight="1" x14ac:dyDescent="0.25">
      <c r="A30" s="362" t="s">
        <v>318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63"/>
      <c r="AN30" s="263"/>
      <c r="AO30" s="263"/>
      <c r="AP30" s="263"/>
      <c r="AQ30" s="263"/>
      <c r="AR30" s="263"/>
      <c r="AS30" s="261"/>
    </row>
    <row r="31" spans="1:53" s="262" customFormat="1" ht="17.25" customHeight="1" x14ac:dyDescent="0.25">
      <c r="A31" s="362" t="s">
        <v>338</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83"/>
      <c r="AL31" s="383"/>
      <c r="AM31" s="263"/>
      <c r="AN31" s="263"/>
      <c r="AO31" s="263"/>
      <c r="AP31" s="263"/>
      <c r="AQ31" s="263"/>
      <c r="AR31" s="263"/>
      <c r="AS31" s="261"/>
    </row>
    <row r="32" spans="1:53" s="262" customFormat="1" ht="17.25" customHeight="1" x14ac:dyDescent="0.25">
      <c r="A32" s="362" t="s">
        <v>337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63"/>
      <c r="AN32" s="263"/>
      <c r="AO32" s="263"/>
      <c r="AP32" s="263"/>
      <c r="AQ32" s="263"/>
      <c r="AR32" s="263"/>
      <c r="AS32" s="261"/>
    </row>
    <row r="33" spans="1:45" s="262" customFormat="1" ht="17.25" customHeight="1" x14ac:dyDescent="0.25">
      <c r="A33" s="362"/>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4"/>
      <c r="AL33" s="364"/>
      <c r="AM33" s="263"/>
      <c r="AN33" s="263"/>
      <c r="AO33" s="263"/>
      <c r="AP33" s="263"/>
      <c r="AQ33" s="263"/>
      <c r="AR33" s="263"/>
      <c r="AS33" s="261"/>
    </row>
    <row r="34" spans="1:45" s="262" customFormat="1" ht="17.25" customHeight="1" thickBot="1" x14ac:dyDescent="0.3">
      <c r="A34" s="378" t="s">
        <v>311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63"/>
      <c r="AN34" s="263"/>
      <c r="AO34" s="263"/>
      <c r="AP34" s="263"/>
      <c r="AQ34" s="263"/>
      <c r="AR34" s="263"/>
      <c r="AS34" s="261"/>
    </row>
    <row r="35" spans="1:45" s="262" customFormat="1"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74"/>
      <c r="AL35" s="374"/>
      <c r="AM35" s="263"/>
      <c r="AN35" s="263"/>
      <c r="AO35" s="263"/>
      <c r="AP35" s="263"/>
      <c r="AQ35" s="263"/>
      <c r="AR35" s="263"/>
      <c r="AS35" s="261"/>
    </row>
    <row r="36" spans="1:45" s="262" customFormat="1" ht="17.25" customHeight="1" x14ac:dyDescent="0.25">
      <c r="A36" s="362" t="s">
        <v>336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63"/>
      <c r="AN36" s="263"/>
      <c r="AO36" s="263"/>
      <c r="AP36" s="263"/>
      <c r="AQ36" s="263"/>
      <c r="AR36" s="263"/>
      <c r="AS36" s="261"/>
    </row>
    <row r="37" spans="1:45" s="262" customFormat="1" ht="17.25" customHeight="1" thickBot="1" x14ac:dyDescent="0.3">
      <c r="A37" s="378" t="s">
        <v>335</v>
      </c>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80"/>
      <c r="AL37" s="380"/>
      <c r="AM37" s="263"/>
      <c r="AN37" s="263"/>
      <c r="AO37" s="263"/>
      <c r="AP37" s="263"/>
      <c r="AQ37" s="263"/>
      <c r="AR37" s="263"/>
      <c r="AS37" s="261"/>
    </row>
    <row r="38" spans="1:45" s="262" customFormat="1" ht="17.25" customHeight="1" x14ac:dyDescent="0.25">
      <c r="A38" s="390" t="s">
        <v>560</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74"/>
      <c r="AL38" s="374"/>
      <c r="AM38" s="263"/>
      <c r="AN38" s="263"/>
      <c r="AO38" s="263"/>
      <c r="AP38" s="263"/>
      <c r="AQ38" s="263"/>
      <c r="AR38" s="263"/>
      <c r="AS38" s="261"/>
    </row>
    <row r="39" spans="1:45" s="262" customFormat="1" ht="17.25" customHeight="1" x14ac:dyDescent="0.25">
      <c r="A39" s="362" t="s">
        <v>334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63"/>
      <c r="AN39" s="263"/>
      <c r="AO39" s="263"/>
      <c r="AP39" s="263"/>
      <c r="AQ39" s="263"/>
      <c r="AR39" s="263"/>
      <c r="AS39" s="261"/>
    </row>
    <row r="40" spans="1:45" s="262" customFormat="1" ht="17.25" customHeight="1" x14ac:dyDescent="0.25">
      <c r="A40" s="362" t="s">
        <v>333</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63"/>
      <c r="AN40" s="263"/>
      <c r="AO40" s="263"/>
      <c r="AP40" s="263"/>
      <c r="AQ40" s="263"/>
      <c r="AR40" s="263"/>
      <c r="AS40" s="261"/>
    </row>
    <row r="41" spans="1:45" s="262" customFormat="1" ht="17.25" customHeight="1" x14ac:dyDescent="0.25">
      <c r="A41" s="362" t="s">
        <v>332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63"/>
      <c r="AN41" s="263"/>
      <c r="AO41" s="263"/>
      <c r="AP41" s="263"/>
      <c r="AQ41" s="263"/>
      <c r="AR41" s="263"/>
      <c r="AS41" s="261"/>
    </row>
    <row r="42" spans="1:45" s="262" customFormat="1" ht="17.25" customHeight="1" x14ac:dyDescent="0.25">
      <c r="A42" s="362" t="s">
        <v>331</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63"/>
      <c r="AN42" s="263"/>
      <c r="AO42" s="263"/>
      <c r="AP42" s="263"/>
      <c r="AQ42" s="263"/>
      <c r="AR42" s="263"/>
      <c r="AS42" s="261"/>
    </row>
    <row r="43" spans="1:45" s="262" customFormat="1" ht="17.25" customHeight="1" x14ac:dyDescent="0.25">
      <c r="A43" s="362" t="s">
        <v>330</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63"/>
      <c r="AN43" s="263"/>
      <c r="AO43" s="263"/>
      <c r="AP43" s="263"/>
      <c r="AQ43" s="263"/>
      <c r="AR43" s="263"/>
      <c r="AS43" s="261"/>
    </row>
    <row r="44" spans="1:45" s="262" customFormat="1" ht="17.25" customHeight="1" thickBot="1" x14ac:dyDescent="0.3">
      <c r="A44" s="384" t="s">
        <v>561</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63"/>
      <c r="AN44" s="263"/>
      <c r="AO44" s="263"/>
      <c r="AP44" s="263"/>
      <c r="AQ44" s="263"/>
      <c r="AR44" s="263"/>
      <c r="AS44" s="261"/>
    </row>
    <row r="45" spans="1:45" s="262" customFormat="1" ht="24" customHeight="1" x14ac:dyDescent="0.25">
      <c r="A45" s="387" t="s">
        <v>329</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374" t="s">
        <v>5</v>
      </c>
      <c r="AL45" s="374"/>
      <c r="AM45" s="374" t="s">
        <v>562</v>
      </c>
      <c r="AN45" s="374"/>
      <c r="AO45" s="265" t="s">
        <v>563</v>
      </c>
      <c r="AP45" s="265" t="s">
        <v>564</v>
      </c>
      <c r="AQ45" s="261"/>
    </row>
    <row r="46" spans="1:45" s="262" customFormat="1" ht="12" customHeight="1" x14ac:dyDescent="0.25">
      <c r="A46" s="362" t="s">
        <v>328</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364"/>
      <c r="AN46" s="364"/>
      <c r="AO46" s="266"/>
      <c r="AP46" s="266"/>
      <c r="AQ46" s="261"/>
    </row>
    <row r="47" spans="1:45" s="262" customFormat="1" ht="12" customHeight="1" x14ac:dyDescent="0.25">
      <c r="A47" s="362" t="s">
        <v>327</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3"/>
      <c r="AK47" s="364"/>
      <c r="AL47" s="364"/>
      <c r="AM47" s="364"/>
      <c r="AN47" s="364"/>
      <c r="AO47" s="266"/>
      <c r="AP47" s="266"/>
      <c r="AQ47" s="261"/>
    </row>
    <row r="48" spans="1:45" s="262" customFormat="1" ht="12" customHeight="1" thickBot="1" x14ac:dyDescent="0.3">
      <c r="A48" s="378" t="s">
        <v>565</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7"/>
      <c r="AP48" s="267"/>
      <c r="AQ48" s="261"/>
    </row>
    <row r="49" spans="1:43" s="262" customFormat="1" ht="6.75" customHeight="1" thickBot="1" x14ac:dyDescent="0.3">
      <c r="A49" s="268"/>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8"/>
      <c r="AL49" s="268"/>
      <c r="AM49" s="269"/>
      <c r="AN49" s="269"/>
      <c r="AO49" s="270"/>
      <c r="AP49" s="270"/>
      <c r="AQ49" s="271"/>
    </row>
    <row r="50" spans="1:43" s="262" customFormat="1" ht="24" customHeight="1" x14ac:dyDescent="0.25">
      <c r="A50" s="372" t="s">
        <v>326</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t="s">
        <v>5</v>
      </c>
      <c r="AL50" s="374"/>
      <c r="AM50" s="374" t="s">
        <v>562</v>
      </c>
      <c r="AN50" s="374"/>
      <c r="AO50" s="265" t="s">
        <v>563</v>
      </c>
      <c r="AP50" s="265" t="s">
        <v>564</v>
      </c>
      <c r="AQ50" s="261"/>
    </row>
    <row r="51" spans="1:43" s="262" customFormat="1" ht="11.25" customHeight="1" x14ac:dyDescent="0.25">
      <c r="A51" s="381" t="s">
        <v>325</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2"/>
      <c r="AK51" s="383"/>
      <c r="AL51" s="383"/>
      <c r="AM51" s="383"/>
      <c r="AN51" s="383"/>
      <c r="AO51" s="272"/>
      <c r="AP51" s="272"/>
      <c r="AQ51" s="261"/>
    </row>
    <row r="52" spans="1:43" s="262" customFormat="1" ht="12" customHeight="1" x14ac:dyDescent="0.25">
      <c r="A52" s="362" t="s">
        <v>324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c r="AL52" s="364"/>
      <c r="AM52" s="364"/>
      <c r="AN52" s="364"/>
      <c r="AO52" s="266"/>
      <c r="AP52" s="266"/>
      <c r="AQ52" s="261"/>
    </row>
    <row r="53" spans="1:43" s="262" customFormat="1" ht="12" customHeight="1" x14ac:dyDescent="0.25">
      <c r="A53" s="362" t="s">
        <v>323</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66"/>
      <c r="AP53" s="266"/>
      <c r="AQ53" s="261"/>
    </row>
    <row r="54" spans="1:43" s="262" customFormat="1" ht="12" customHeight="1" thickBot="1" x14ac:dyDescent="0.3">
      <c r="A54" s="378" t="s">
        <v>322</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7"/>
      <c r="AP54" s="267"/>
      <c r="AQ54" s="261"/>
    </row>
    <row r="55" spans="1:43" s="262" customFormat="1" ht="6" customHeight="1" thickBot="1" x14ac:dyDescent="0.3">
      <c r="A55" s="273"/>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63"/>
      <c r="AN55" s="263"/>
      <c r="AO55" s="274"/>
      <c r="AP55" s="274"/>
      <c r="AQ55" s="259"/>
    </row>
    <row r="56" spans="1:43" s="262" customFormat="1" ht="24" customHeight="1" x14ac:dyDescent="0.25">
      <c r="A56" s="372" t="s">
        <v>566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t="s">
        <v>5</v>
      </c>
      <c r="AL56" s="374"/>
      <c r="AM56" s="374" t="s">
        <v>562</v>
      </c>
      <c r="AN56" s="374"/>
      <c r="AO56" s="265" t="s">
        <v>563</v>
      </c>
      <c r="AP56" s="265" t="s">
        <v>564</v>
      </c>
      <c r="AQ56" s="261"/>
    </row>
    <row r="57" spans="1:43" s="262" customFormat="1" ht="12.75" customHeight="1" x14ac:dyDescent="0.25">
      <c r="A57" s="375" t="s">
        <v>321</v>
      </c>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7"/>
      <c r="AL57" s="377"/>
      <c r="AM57" s="377"/>
      <c r="AN57" s="377"/>
      <c r="AO57" s="275"/>
      <c r="AP57" s="275"/>
      <c r="AQ57" s="276"/>
    </row>
    <row r="58" spans="1:43" s="262" customFormat="1" ht="12" customHeight="1" x14ac:dyDescent="0.25">
      <c r="A58" s="362" t="s">
        <v>320</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c r="AL58" s="364"/>
      <c r="AM58" s="364"/>
      <c r="AN58" s="364"/>
      <c r="AO58" s="266"/>
      <c r="AP58" s="266"/>
      <c r="AQ58" s="261"/>
    </row>
    <row r="59" spans="1:43" s="262" customFormat="1" ht="12" customHeight="1" x14ac:dyDescent="0.25">
      <c r="A59" s="362" t="s">
        <v>319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66"/>
      <c r="AP59" s="266"/>
      <c r="AQ59" s="261"/>
    </row>
    <row r="60" spans="1:43" s="262" customFormat="1" ht="12" customHeight="1" x14ac:dyDescent="0.25">
      <c r="A60" s="362" t="s">
        <v>318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66"/>
      <c r="AP60" s="266"/>
      <c r="AQ60" s="261"/>
    </row>
    <row r="61" spans="1:43" s="262" customFormat="1" ht="9.75" customHeight="1" x14ac:dyDescent="0.25">
      <c r="A61" s="362"/>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66"/>
      <c r="AP61" s="266"/>
      <c r="AQ61" s="261"/>
    </row>
    <row r="62" spans="1:43" s="262" customFormat="1" ht="9.75" customHeight="1" x14ac:dyDescent="0.25">
      <c r="A62" s="362"/>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66"/>
      <c r="AP62" s="266"/>
      <c r="AQ62" s="261"/>
    </row>
    <row r="63" spans="1:43" s="262" customFormat="1" ht="12" customHeight="1" x14ac:dyDescent="0.25">
      <c r="A63" s="362" t="s">
        <v>317</v>
      </c>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66"/>
      <c r="AP63" s="266"/>
      <c r="AQ63" s="261"/>
    </row>
    <row r="64" spans="1:43" s="262" customFormat="1" ht="27.75" customHeight="1" x14ac:dyDescent="0.25">
      <c r="A64" s="357" t="s">
        <v>567</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9"/>
      <c r="AK64" s="360"/>
      <c r="AL64" s="360"/>
      <c r="AM64" s="360"/>
      <c r="AN64" s="360"/>
      <c r="AO64" s="277"/>
      <c r="AP64" s="277"/>
      <c r="AQ64" s="276"/>
    </row>
    <row r="65" spans="1:43" s="262" customFormat="1" ht="11.25"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66"/>
      <c r="AP65" s="266"/>
      <c r="AQ65" s="261"/>
    </row>
    <row r="66" spans="1:43" s="262" customFormat="1" ht="25.5" customHeight="1" x14ac:dyDescent="0.25">
      <c r="A66" s="357" t="s">
        <v>568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77"/>
      <c r="AP66" s="277"/>
      <c r="AQ66" s="276"/>
    </row>
    <row r="67" spans="1:43" s="262" customFormat="1" ht="12" customHeight="1" x14ac:dyDescent="0.25">
      <c r="A67" s="362" t="s">
        <v>312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66"/>
      <c r="AP67" s="266"/>
      <c r="AQ67" s="261"/>
    </row>
    <row r="68" spans="1:43" s="262" customFormat="1" ht="12.75" customHeight="1" x14ac:dyDescent="0.25">
      <c r="A68" s="366" t="s">
        <v>316</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0"/>
      <c r="AL68" s="360"/>
      <c r="AM68" s="360"/>
      <c r="AN68" s="360"/>
      <c r="AO68" s="277"/>
      <c r="AP68" s="277"/>
      <c r="AQ68" s="276"/>
    </row>
    <row r="69" spans="1:43" s="262" customFormat="1" ht="12" customHeight="1" x14ac:dyDescent="0.25">
      <c r="A69" s="362" t="s">
        <v>311</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66"/>
      <c r="AP69" s="266"/>
      <c r="AQ69" s="261"/>
    </row>
    <row r="70" spans="1:43" s="262" customFormat="1" ht="12.75" customHeight="1" thickBot="1" x14ac:dyDescent="0.3">
      <c r="A70" s="368" t="s">
        <v>315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70"/>
      <c r="AK70" s="371"/>
      <c r="AL70" s="371"/>
      <c r="AM70" s="371"/>
      <c r="AN70" s="371"/>
      <c r="AO70" s="278"/>
      <c r="AP70" s="278"/>
      <c r="AQ70" s="276"/>
    </row>
    <row r="71" spans="1:43" s="262" customFormat="1" ht="7.5" customHeight="1" thickBot="1" x14ac:dyDescent="0.3">
      <c r="A71" s="273"/>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3"/>
      <c r="AL71" s="273"/>
      <c r="AM71" s="263"/>
      <c r="AN71" s="263"/>
      <c r="AO71" s="274"/>
      <c r="AP71" s="274"/>
      <c r="AQ71" s="259"/>
    </row>
    <row r="72" spans="1:43" s="262" customFormat="1" ht="25.5" customHeight="1" x14ac:dyDescent="0.25">
      <c r="A72" s="372" t="s">
        <v>314</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4" t="s">
        <v>5</v>
      </c>
      <c r="AL72" s="374"/>
      <c r="AM72" s="374" t="s">
        <v>562</v>
      </c>
      <c r="AN72" s="374"/>
      <c r="AO72" s="265" t="s">
        <v>563</v>
      </c>
      <c r="AP72" s="265" t="s">
        <v>564</v>
      </c>
      <c r="AQ72" s="261"/>
    </row>
    <row r="73" spans="1:43" s="262" customFormat="1" ht="25.5" customHeight="1" x14ac:dyDescent="0.25">
      <c r="A73" s="357" t="s">
        <v>568</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9"/>
      <c r="AK73" s="360"/>
      <c r="AL73" s="360"/>
      <c r="AM73" s="361"/>
      <c r="AN73" s="361"/>
      <c r="AO73" s="279"/>
      <c r="AP73" s="279"/>
      <c r="AQ73" s="276"/>
    </row>
    <row r="74" spans="1:43" s="262" customFormat="1" ht="12" customHeight="1" x14ac:dyDescent="0.25">
      <c r="A74" s="362" t="s">
        <v>313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c r="AL74" s="364"/>
      <c r="AM74" s="365"/>
      <c r="AN74" s="365"/>
      <c r="AO74" s="280"/>
      <c r="AP74" s="280"/>
      <c r="AQ74" s="261"/>
    </row>
    <row r="75" spans="1:43" s="262" customFormat="1" ht="12" customHeight="1" x14ac:dyDescent="0.25">
      <c r="A75" s="362" t="s">
        <v>312</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4"/>
      <c r="AL75" s="364"/>
      <c r="AM75" s="365"/>
      <c r="AN75" s="365"/>
      <c r="AO75" s="280"/>
      <c r="AP75" s="280"/>
      <c r="AQ75" s="261"/>
    </row>
    <row r="76" spans="1:43" s="262" customFormat="1" ht="12" customHeight="1" x14ac:dyDescent="0.25">
      <c r="A76" s="362" t="s">
        <v>311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80"/>
      <c r="AP76" s="280"/>
      <c r="AQ76" s="261"/>
    </row>
    <row r="77" spans="1:43" s="262" customFormat="1" ht="12" customHeight="1" x14ac:dyDescent="0.25">
      <c r="A77" s="362" t="s">
        <v>310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80"/>
      <c r="AP77" s="280"/>
      <c r="AQ77" s="261"/>
    </row>
    <row r="78" spans="1:43" s="262" customFormat="1" ht="12" customHeight="1" x14ac:dyDescent="0.25">
      <c r="A78" s="362" t="s">
        <v>309</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80"/>
      <c r="AP78" s="280"/>
      <c r="AQ78" s="261"/>
    </row>
    <row r="79" spans="1:43" s="262" customFormat="1" ht="12.75" customHeight="1" x14ac:dyDescent="0.25">
      <c r="A79" s="362" t="s">
        <v>308</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80"/>
      <c r="AP79" s="280"/>
      <c r="AQ79" s="261"/>
    </row>
    <row r="80" spans="1:43" s="262" customFormat="1" ht="12.75" customHeight="1" x14ac:dyDescent="0.25">
      <c r="A80" s="362" t="s">
        <v>307</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80"/>
      <c r="AP80" s="280"/>
      <c r="AQ80" s="261"/>
    </row>
    <row r="81" spans="1:45" s="262" customFormat="1" ht="12" customHeight="1" x14ac:dyDescent="0.25">
      <c r="A81" s="366" t="s">
        <v>306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0"/>
      <c r="AL81" s="360"/>
      <c r="AM81" s="361"/>
      <c r="AN81" s="361"/>
      <c r="AO81" s="279"/>
      <c r="AP81" s="279"/>
      <c r="AQ81" s="276"/>
    </row>
    <row r="82" spans="1:45" s="262" customFormat="1" ht="12" customHeight="1" x14ac:dyDescent="0.25">
      <c r="A82" s="366" t="s">
        <v>569</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0"/>
      <c r="AL82" s="360"/>
      <c r="AM82" s="361"/>
      <c r="AN82" s="361"/>
      <c r="AO82" s="279"/>
      <c r="AP82" s="279"/>
      <c r="AQ82" s="276"/>
    </row>
    <row r="83" spans="1:45" s="262" customFormat="1" ht="12" customHeight="1" x14ac:dyDescent="0.25">
      <c r="A83" s="362" t="s">
        <v>305</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4"/>
      <c r="AL83" s="364"/>
      <c r="AM83" s="365"/>
      <c r="AN83" s="365"/>
      <c r="AO83" s="280"/>
      <c r="AP83" s="280"/>
      <c r="AQ83" s="259"/>
    </row>
    <row r="84" spans="1:45" s="262" customFormat="1" ht="27.75" customHeight="1" x14ac:dyDescent="0.25">
      <c r="A84" s="357" t="s">
        <v>570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9"/>
      <c r="AK84" s="360"/>
      <c r="AL84" s="360"/>
      <c r="AM84" s="361"/>
      <c r="AN84" s="361"/>
      <c r="AO84" s="279"/>
      <c r="AP84" s="279"/>
      <c r="AQ84" s="276"/>
    </row>
    <row r="85" spans="1:45" s="262" customFormat="1" ht="15" x14ac:dyDescent="0.25">
      <c r="A85" s="357" t="s">
        <v>571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9"/>
      <c r="AK85" s="360"/>
      <c r="AL85" s="360"/>
      <c r="AM85" s="361"/>
      <c r="AN85" s="361"/>
      <c r="AO85" s="279"/>
      <c r="AP85" s="279"/>
      <c r="AQ85" s="276"/>
    </row>
    <row r="86" spans="1:45" s="262" customFormat="1" ht="14.25" customHeight="1" x14ac:dyDescent="0.25">
      <c r="A86" s="346" t="s">
        <v>572</v>
      </c>
      <c r="B86" s="347"/>
      <c r="C86" s="347"/>
      <c r="D86" s="348"/>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1"/>
      <c r="AK86" s="349"/>
      <c r="AL86" s="350"/>
      <c r="AM86" s="351"/>
      <c r="AN86" s="352"/>
      <c r="AO86" s="279"/>
      <c r="AP86" s="279"/>
      <c r="AQ86" s="276"/>
    </row>
    <row r="87" spans="1:45" s="262" customFormat="1" ht="15" x14ac:dyDescent="0.25">
      <c r="A87" s="346" t="s">
        <v>573</v>
      </c>
      <c r="B87" s="347"/>
      <c r="C87" s="347"/>
      <c r="D87" s="348"/>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349"/>
      <c r="AL87" s="350"/>
      <c r="AM87" s="351"/>
      <c r="AN87" s="352"/>
      <c r="AO87" s="279"/>
      <c r="AP87" s="279"/>
      <c r="AQ87" s="259"/>
    </row>
    <row r="88" spans="1:45" s="262" customFormat="1" ht="12" customHeight="1" thickBot="1" x14ac:dyDescent="0.3">
      <c r="A88" s="282" t="s">
        <v>574</v>
      </c>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53"/>
      <c r="AL88" s="354"/>
      <c r="AM88" s="355"/>
      <c r="AN88" s="356"/>
      <c r="AO88" s="284"/>
      <c r="AP88" s="284"/>
      <c r="AQ88" s="261"/>
    </row>
    <row r="89" spans="1:45" s="262" customFormat="1" ht="3" customHeight="1"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259"/>
      <c r="AL89" s="259"/>
      <c r="AM89" s="259"/>
      <c r="AN89" s="259"/>
      <c r="AO89" s="259"/>
      <c r="AP89" s="259"/>
      <c r="AQ89" s="259"/>
      <c r="AR89" s="259"/>
      <c r="AS89" s="285"/>
    </row>
    <row r="90" spans="1:45" s="262" customFormat="1" ht="13.5" customHeight="1" x14ac:dyDescent="0.25">
      <c r="A90" s="263" t="s">
        <v>575</v>
      </c>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85"/>
    </row>
    <row r="91" spans="1:45" s="262" customFormat="1" ht="13.5" customHeight="1" x14ac:dyDescent="0.25">
      <c r="A91" s="286" t="s">
        <v>576</v>
      </c>
      <c r="B91" s="287"/>
      <c r="C91" s="288"/>
      <c r="D91" s="287"/>
      <c r="E91" s="287"/>
      <c r="F91" s="287"/>
      <c r="G91" s="287"/>
      <c r="H91" s="287"/>
      <c r="I91" s="287"/>
      <c r="J91" s="287"/>
      <c r="K91" s="287"/>
      <c r="L91" s="287"/>
      <c r="M91" s="287"/>
      <c r="N91" s="287"/>
      <c r="O91" s="287"/>
      <c r="P91" s="287"/>
      <c r="Q91" s="287"/>
      <c r="R91" s="287"/>
      <c r="S91" s="287"/>
      <c r="T91" s="287"/>
      <c r="U91" s="287"/>
      <c r="V91" s="287"/>
      <c r="W91" s="287"/>
      <c r="X91" s="287"/>
      <c r="Y91" s="287"/>
      <c r="Z91" s="287"/>
      <c r="AA91" s="287"/>
      <c r="AB91" s="287"/>
      <c r="AC91" s="287"/>
      <c r="AD91" s="287"/>
      <c r="AE91" s="287"/>
      <c r="AF91" s="287"/>
      <c r="AG91" s="287"/>
      <c r="AH91" s="287"/>
      <c r="AI91" s="287"/>
      <c r="AJ91" s="287"/>
      <c r="AK91" s="287"/>
      <c r="AL91" s="287"/>
      <c r="AM91" s="287"/>
      <c r="AN91" s="287"/>
      <c r="AO91" s="287"/>
      <c r="AP91" s="285"/>
      <c r="AQ91" s="285"/>
      <c r="AR91" s="285"/>
      <c r="AS91" s="285"/>
    </row>
    <row r="92" spans="1:45" s="262" customFormat="1" ht="11.25" customHeight="1" x14ac:dyDescent="0.25">
      <c r="A92" s="286" t="s">
        <v>577</v>
      </c>
      <c r="B92" s="287"/>
      <c r="C92" s="288"/>
      <c r="D92" s="287"/>
      <c r="E92" s="287"/>
      <c r="F92" s="287"/>
      <c r="G92" s="287"/>
      <c r="H92" s="287"/>
      <c r="I92" s="287"/>
      <c r="J92" s="287"/>
      <c r="K92" s="287"/>
      <c r="L92" s="287"/>
      <c r="M92" s="287"/>
      <c r="N92" s="287"/>
      <c r="O92" s="287"/>
      <c r="P92" s="287"/>
      <c r="Q92" s="287"/>
      <c r="R92" s="287"/>
      <c r="S92" s="287"/>
      <c r="T92" s="287"/>
      <c r="U92" s="287"/>
      <c r="V92" s="287"/>
      <c r="W92" s="287"/>
      <c r="X92" s="287"/>
      <c r="Y92" s="287"/>
      <c r="Z92" s="287"/>
      <c r="AA92" s="287"/>
      <c r="AB92" s="287"/>
      <c r="AC92" s="287"/>
      <c r="AD92" s="287"/>
      <c r="AE92" s="287"/>
      <c r="AF92" s="287"/>
      <c r="AG92" s="287"/>
      <c r="AH92" s="287"/>
      <c r="AI92" s="287"/>
      <c r="AJ92" s="287"/>
      <c r="AK92" s="287"/>
      <c r="AL92" s="287"/>
      <c r="AM92" s="287"/>
      <c r="AN92" s="287"/>
      <c r="AO92" s="287"/>
      <c r="AP92" s="285"/>
      <c r="AQ92" s="285"/>
      <c r="AR92" s="285"/>
      <c r="AS92" s="259"/>
    </row>
    <row r="93" spans="1:45" s="262" customFormat="1" ht="15" x14ac:dyDescent="0.25">
      <c r="A93" s="286" t="s">
        <v>578</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59"/>
    </row>
    <row r="94" spans="1:45" s="262" customFormat="1" ht="15" x14ac:dyDescent="0.25">
      <c r="A94" s="263" t="s">
        <v>579</v>
      </c>
      <c r="C94" s="259"/>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9"/>
      <c r="AQ94" s="259"/>
      <c r="AR94" s="259"/>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60" workbookViewId="0">
      <selection activeCell="E47" sqref="E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6" t="str">
        <f>'1. паспорт местоположение'!A5:C5</f>
        <v>Год раскрытия информации: 2022 год</v>
      </c>
      <c r="B5" s="296"/>
      <c r="C5" s="296"/>
      <c r="D5" s="296"/>
      <c r="E5" s="296"/>
      <c r="F5" s="296"/>
      <c r="G5" s="296"/>
      <c r="H5" s="296"/>
      <c r="I5" s="296"/>
      <c r="J5" s="296"/>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I6" s="15"/>
    </row>
    <row r="7" spans="1:42" ht="18.75" x14ac:dyDescent="0.25">
      <c r="A7" s="300" t="s">
        <v>10</v>
      </c>
      <c r="B7" s="300"/>
      <c r="C7" s="300"/>
      <c r="D7" s="300"/>
      <c r="E7" s="300"/>
      <c r="F7" s="300"/>
      <c r="G7" s="300"/>
      <c r="H7" s="300"/>
      <c r="I7" s="300"/>
      <c r="J7" s="300"/>
    </row>
    <row r="8" spans="1:42" ht="18.75" x14ac:dyDescent="0.25">
      <c r="A8" s="300"/>
      <c r="B8" s="300"/>
      <c r="C8" s="300"/>
      <c r="D8" s="300"/>
      <c r="E8" s="300"/>
      <c r="F8" s="300"/>
      <c r="G8" s="300"/>
      <c r="H8" s="300"/>
      <c r="I8" s="300"/>
      <c r="J8" s="300"/>
    </row>
    <row r="9" spans="1:42" x14ac:dyDescent="0.25">
      <c r="A9" s="305" t="str">
        <f>'1. паспорт местоположение'!A9:C9</f>
        <v>АО "Россети Тюмень"</v>
      </c>
      <c r="B9" s="305"/>
      <c r="C9" s="305"/>
      <c r="D9" s="305"/>
      <c r="E9" s="305"/>
      <c r="F9" s="305"/>
      <c r="G9" s="305"/>
      <c r="H9" s="305"/>
      <c r="I9" s="305"/>
      <c r="J9" s="305"/>
    </row>
    <row r="10" spans="1:42" x14ac:dyDescent="0.25">
      <c r="A10" s="297" t="s">
        <v>9</v>
      </c>
      <c r="B10" s="297"/>
      <c r="C10" s="297"/>
      <c r="D10" s="297"/>
      <c r="E10" s="297"/>
      <c r="F10" s="297"/>
      <c r="G10" s="297"/>
      <c r="H10" s="297"/>
      <c r="I10" s="297"/>
      <c r="J10" s="297"/>
    </row>
    <row r="11" spans="1:42" ht="18.75" x14ac:dyDescent="0.25">
      <c r="A11" s="300"/>
      <c r="B11" s="300"/>
      <c r="C11" s="300"/>
      <c r="D11" s="300"/>
      <c r="E11" s="300"/>
      <c r="F11" s="300"/>
      <c r="G11" s="300"/>
      <c r="H11" s="300"/>
      <c r="I11" s="300"/>
      <c r="J11" s="300"/>
    </row>
    <row r="12" spans="1:42" x14ac:dyDescent="0.25">
      <c r="A12" s="305" t="str">
        <f>'1. паспорт местоположение'!A12:C12</f>
        <v>M_TP1600.PS.0124</v>
      </c>
      <c r="B12" s="305"/>
      <c r="C12" s="305"/>
      <c r="D12" s="305"/>
      <c r="E12" s="305"/>
      <c r="F12" s="305"/>
      <c r="G12" s="305"/>
      <c r="H12" s="305"/>
      <c r="I12" s="305"/>
      <c r="J12" s="305"/>
    </row>
    <row r="13" spans="1:42" x14ac:dyDescent="0.25">
      <c r="A13" s="297" t="s">
        <v>8</v>
      </c>
      <c r="B13" s="297"/>
      <c r="C13" s="297"/>
      <c r="D13" s="297"/>
      <c r="E13" s="297"/>
      <c r="F13" s="297"/>
      <c r="G13" s="297"/>
      <c r="H13" s="297"/>
      <c r="I13" s="297"/>
      <c r="J13" s="297"/>
    </row>
    <row r="14" spans="1:42" ht="18.75" x14ac:dyDescent="0.25">
      <c r="A14" s="309"/>
      <c r="B14" s="309"/>
      <c r="C14" s="309"/>
      <c r="D14" s="309"/>
      <c r="E14" s="309"/>
      <c r="F14" s="309"/>
      <c r="G14" s="309"/>
      <c r="H14" s="309"/>
      <c r="I14" s="309"/>
      <c r="J14" s="309"/>
    </row>
    <row r="15" spans="1:42" ht="33.75" customHeight="1" x14ac:dyDescent="0.25">
      <c r="A15"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310"/>
      <c r="C15" s="310"/>
      <c r="D15" s="310"/>
      <c r="E15" s="310"/>
      <c r="F15" s="310"/>
      <c r="G15" s="310"/>
      <c r="H15" s="310"/>
      <c r="I15" s="310"/>
      <c r="J15" s="310"/>
    </row>
    <row r="16" spans="1:42" x14ac:dyDescent="0.25">
      <c r="A16" s="297" t="s">
        <v>7</v>
      </c>
      <c r="B16" s="297"/>
      <c r="C16" s="297"/>
      <c r="D16" s="297"/>
      <c r="E16" s="297"/>
      <c r="F16" s="297"/>
      <c r="G16" s="297"/>
      <c r="H16" s="297"/>
      <c r="I16" s="297"/>
      <c r="J16" s="297"/>
    </row>
    <row r="17" spans="1:10" ht="15.75" customHeight="1" x14ac:dyDescent="0.25">
      <c r="J17" s="227"/>
    </row>
    <row r="18" spans="1:10" x14ac:dyDescent="0.25">
      <c r="I18" s="89"/>
    </row>
    <row r="19" spans="1:10" ht="15.75" customHeight="1" x14ac:dyDescent="0.25">
      <c r="A19" s="420" t="s">
        <v>494</v>
      </c>
      <c r="B19" s="420"/>
      <c r="C19" s="420"/>
      <c r="D19" s="420"/>
      <c r="E19" s="420"/>
      <c r="F19" s="420"/>
      <c r="G19" s="420"/>
      <c r="H19" s="420"/>
      <c r="I19" s="420"/>
      <c r="J19" s="420"/>
    </row>
    <row r="20" spans="1:10" x14ac:dyDescent="0.25">
      <c r="A20" s="228"/>
      <c r="B20" s="228"/>
      <c r="C20" s="88"/>
      <c r="D20" s="88"/>
      <c r="E20" s="67"/>
      <c r="F20" s="67"/>
      <c r="G20" s="88"/>
      <c r="H20" s="88"/>
      <c r="I20" s="88"/>
      <c r="J20" s="88"/>
    </row>
    <row r="21" spans="1:10" ht="28.5" customHeight="1" x14ac:dyDescent="0.25">
      <c r="A21" s="410" t="s">
        <v>232</v>
      </c>
      <c r="B21" s="410" t="s">
        <v>231</v>
      </c>
      <c r="C21" s="416" t="s">
        <v>426</v>
      </c>
      <c r="D21" s="416"/>
      <c r="E21" s="416"/>
      <c r="F21" s="416"/>
      <c r="G21" s="411" t="s">
        <v>230</v>
      </c>
      <c r="H21" s="413" t="s">
        <v>428</v>
      </c>
      <c r="I21" s="410" t="s">
        <v>229</v>
      </c>
      <c r="J21" s="412" t="s">
        <v>427</v>
      </c>
    </row>
    <row r="22" spans="1:10" ht="58.5" customHeight="1" x14ac:dyDescent="0.25">
      <c r="A22" s="410"/>
      <c r="B22" s="410"/>
      <c r="C22" s="417" t="s">
        <v>3</v>
      </c>
      <c r="D22" s="417"/>
      <c r="E22" s="418" t="s">
        <v>2</v>
      </c>
      <c r="F22" s="419"/>
      <c r="G22" s="411"/>
      <c r="H22" s="414"/>
      <c r="I22" s="410"/>
      <c r="J22" s="412"/>
    </row>
    <row r="23" spans="1:10" ht="31.5" x14ac:dyDescent="0.25">
      <c r="A23" s="410"/>
      <c r="B23" s="410"/>
      <c r="C23" s="87" t="s">
        <v>228</v>
      </c>
      <c r="D23" s="87" t="s">
        <v>227</v>
      </c>
      <c r="E23" s="87" t="s">
        <v>228</v>
      </c>
      <c r="F23" s="87" t="s">
        <v>227</v>
      </c>
      <c r="G23" s="411"/>
      <c r="H23" s="415"/>
      <c r="I23" s="410"/>
      <c r="J23" s="412"/>
    </row>
    <row r="24" spans="1:10" x14ac:dyDescent="0.25">
      <c r="A24" s="289">
        <v>1</v>
      </c>
      <c r="B24" s="226">
        <v>2</v>
      </c>
      <c r="C24" s="87">
        <v>3</v>
      </c>
      <c r="D24" s="87">
        <v>4</v>
      </c>
      <c r="E24" s="87">
        <v>7</v>
      </c>
      <c r="F24" s="87">
        <v>8</v>
      </c>
      <c r="G24" s="87">
        <v>9</v>
      </c>
      <c r="H24" s="87">
        <v>10</v>
      </c>
      <c r="I24" s="87">
        <v>11</v>
      </c>
      <c r="J24" s="87">
        <v>12</v>
      </c>
    </row>
    <row r="25" spans="1:10" ht="31.5" x14ac:dyDescent="0.25">
      <c r="A25" s="81">
        <v>1</v>
      </c>
      <c r="B25" s="82" t="s">
        <v>226</v>
      </c>
      <c r="C25" s="85"/>
      <c r="D25" s="85"/>
      <c r="E25" s="85"/>
      <c r="F25" s="85"/>
      <c r="G25" s="85"/>
      <c r="H25" s="85"/>
      <c r="I25" s="79"/>
      <c r="J25" s="97"/>
    </row>
    <row r="26" spans="1:10" ht="21.75" customHeight="1" x14ac:dyDescent="0.25">
      <c r="A26" s="81" t="s">
        <v>225</v>
      </c>
      <c r="B26" s="86" t="s">
        <v>433</v>
      </c>
      <c r="C26" s="85" t="s">
        <v>532</v>
      </c>
      <c r="D26" s="85" t="s">
        <v>532</v>
      </c>
      <c r="E26" s="85" t="s">
        <v>530</v>
      </c>
      <c r="F26" s="85"/>
      <c r="G26" s="85"/>
      <c r="H26" s="85"/>
      <c r="I26" s="79"/>
      <c r="J26" s="79"/>
    </row>
    <row r="27" spans="1:10" s="72" customFormat="1" ht="39" customHeight="1" x14ac:dyDescent="0.25">
      <c r="A27" s="81" t="s">
        <v>224</v>
      </c>
      <c r="B27" s="86" t="s">
        <v>435</v>
      </c>
      <c r="C27" s="85" t="s">
        <v>532</v>
      </c>
      <c r="D27" s="85" t="s">
        <v>532</v>
      </c>
      <c r="E27" s="85" t="s">
        <v>530</v>
      </c>
      <c r="F27" s="85"/>
      <c r="G27" s="85"/>
      <c r="H27" s="85"/>
      <c r="I27" s="79"/>
      <c r="J27" s="79"/>
    </row>
    <row r="28" spans="1:10" s="72" customFormat="1" ht="70.5" customHeight="1" x14ac:dyDescent="0.25">
      <c r="A28" s="81" t="s">
        <v>434</v>
      </c>
      <c r="B28" s="86" t="s">
        <v>439</v>
      </c>
      <c r="C28" s="85" t="s">
        <v>532</v>
      </c>
      <c r="D28" s="85" t="s">
        <v>532</v>
      </c>
      <c r="E28" s="85" t="s">
        <v>530</v>
      </c>
      <c r="F28" s="85"/>
      <c r="G28" s="85"/>
      <c r="H28" s="85"/>
      <c r="I28" s="79"/>
      <c r="J28" s="79"/>
    </row>
    <row r="29" spans="1:10" s="72" customFormat="1" ht="54" customHeight="1" x14ac:dyDescent="0.25">
      <c r="A29" s="81" t="s">
        <v>223</v>
      </c>
      <c r="B29" s="86" t="s">
        <v>438</v>
      </c>
      <c r="C29" s="85" t="s">
        <v>532</v>
      </c>
      <c r="D29" s="85" t="s">
        <v>532</v>
      </c>
      <c r="E29" s="85" t="s">
        <v>530</v>
      </c>
      <c r="F29" s="85"/>
      <c r="G29" s="85"/>
      <c r="H29" s="85"/>
      <c r="I29" s="79"/>
      <c r="J29" s="79"/>
    </row>
    <row r="30" spans="1:10" s="72" customFormat="1" ht="42" customHeight="1" x14ac:dyDescent="0.25">
      <c r="A30" s="81" t="s">
        <v>222</v>
      </c>
      <c r="B30" s="86" t="s">
        <v>440</v>
      </c>
      <c r="C30" s="85" t="s">
        <v>532</v>
      </c>
      <c r="D30" s="85" t="s">
        <v>532</v>
      </c>
      <c r="E30" s="85" t="s">
        <v>530</v>
      </c>
      <c r="F30" s="85"/>
      <c r="G30" s="85"/>
      <c r="H30" s="85"/>
      <c r="I30" s="79"/>
      <c r="J30" s="79"/>
    </row>
    <row r="31" spans="1:10" s="72" customFormat="1" ht="37.5" customHeight="1" x14ac:dyDescent="0.25">
      <c r="A31" s="81" t="s">
        <v>221</v>
      </c>
      <c r="B31" s="80" t="s">
        <v>436</v>
      </c>
      <c r="C31" s="85" t="s">
        <v>532</v>
      </c>
      <c r="D31" s="85" t="s">
        <v>532</v>
      </c>
      <c r="E31" s="243">
        <v>45809</v>
      </c>
      <c r="F31" s="243">
        <v>45839</v>
      </c>
      <c r="G31" s="85"/>
      <c r="H31" s="85"/>
      <c r="I31" s="79"/>
      <c r="J31" s="79"/>
    </row>
    <row r="32" spans="1:10" s="72" customFormat="1" ht="31.5" x14ac:dyDescent="0.25">
      <c r="A32" s="81" t="s">
        <v>219</v>
      </c>
      <c r="B32" s="80" t="s">
        <v>441</v>
      </c>
      <c r="C32" s="85" t="s">
        <v>532</v>
      </c>
      <c r="D32" s="85" t="s">
        <v>532</v>
      </c>
      <c r="E32" s="243">
        <v>45901</v>
      </c>
      <c r="F32" s="243">
        <v>45931</v>
      </c>
      <c r="G32" s="85"/>
      <c r="H32" s="85"/>
      <c r="I32" s="79"/>
      <c r="J32" s="79"/>
    </row>
    <row r="33" spans="1:10" s="72" customFormat="1" ht="37.5" customHeight="1" x14ac:dyDescent="0.25">
      <c r="A33" s="81" t="s">
        <v>452</v>
      </c>
      <c r="B33" s="80" t="s">
        <v>371</v>
      </c>
      <c r="C33" s="85" t="s">
        <v>532</v>
      </c>
      <c r="D33" s="85" t="s">
        <v>532</v>
      </c>
      <c r="E33" s="85" t="s">
        <v>530</v>
      </c>
      <c r="F33" s="85"/>
      <c r="G33" s="85"/>
      <c r="H33" s="85"/>
      <c r="I33" s="79"/>
      <c r="J33" s="79"/>
    </row>
    <row r="34" spans="1:10" s="72" customFormat="1" ht="47.25" customHeight="1" x14ac:dyDescent="0.25">
      <c r="A34" s="81" t="s">
        <v>453</v>
      </c>
      <c r="B34" s="80" t="s">
        <v>445</v>
      </c>
      <c r="C34" s="85" t="s">
        <v>532</v>
      </c>
      <c r="D34" s="85" t="s">
        <v>532</v>
      </c>
      <c r="E34" s="85" t="s">
        <v>530</v>
      </c>
      <c r="F34" s="85"/>
      <c r="G34" s="84"/>
      <c r="H34" s="84"/>
      <c r="I34" s="84"/>
      <c r="J34" s="79"/>
    </row>
    <row r="35" spans="1:10" s="72" customFormat="1" ht="49.5" customHeight="1" x14ac:dyDescent="0.25">
      <c r="A35" s="81" t="s">
        <v>454</v>
      </c>
      <c r="B35" s="80" t="s">
        <v>220</v>
      </c>
      <c r="C35" s="85" t="s">
        <v>532</v>
      </c>
      <c r="D35" s="85" t="s">
        <v>532</v>
      </c>
      <c r="E35" s="243">
        <v>45992</v>
      </c>
      <c r="F35" s="243">
        <v>46016</v>
      </c>
      <c r="G35" s="84"/>
      <c r="H35" s="84"/>
      <c r="I35" s="84"/>
      <c r="J35" s="79"/>
    </row>
    <row r="36" spans="1:10" ht="37.5" customHeight="1" x14ac:dyDescent="0.25">
      <c r="A36" s="81" t="s">
        <v>455</v>
      </c>
      <c r="B36" s="80" t="s">
        <v>437</v>
      </c>
      <c r="C36" s="85" t="s">
        <v>532</v>
      </c>
      <c r="D36" s="85" t="s">
        <v>532</v>
      </c>
      <c r="E36" s="85" t="s">
        <v>530</v>
      </c>
      <c r="F36" s="85"/>
      <c r="G36" s="83"/>
      <c r="H36" s="83"/>
      <c r="I36" s="79"/>
      <c r="J36" s="79"/>
    </row>
    <row r="37" spans="1:10" x14ac:dyDescent="0.25">
      <c r="A37" s="81" t="s">
        <v>456</v>
      </c>
      <c r="B37" s="80" t="s">
        <v>218</v>
      </c>
      <c r="C37" s="85" t="s">
        <v>532</v>
      </c>
      <c r="D37" s="85" t="s">
        <v>532</v>
      </c>
      <c r="E37" s="243">
        <v>45935</v>
      </c>
      <c r="F37" s="243">
        <v>45991</v>
      </c>
      <c r="G37" s="83"/>
      <c r="H37" s="83"/>
      <c r="I37" s="79"/>
      <c r="J37" s="79"/>
    </row>
    <row r="38" spans="1:10" x14ac:dyDescent="0.25">
      <c r="A38" s="81" t="s">
        <v>594</v>
      </c>
      <c r="B38" s="82" t="s">
        <v>217</v>
      </c>
      <c r="C38" s="79"/>
      <c r="D38" s="79"/>
      <c r="E38" s="79"/>
      <c r="F38" s="79"/>
      <c r="G38" s="79"/>
      <c r="H38" s="79"/>
      <c r="I38" s="79"/>
      <c r="J38" s="79"/>
    </row>
    <row r="39" spans="1:10" ht="78.75" x14ac:dyDescent="0.25">
      <c r="A39" s="81">
        <v>2</v>
      </c>
      <c r="B39" s="80" t="s">
        <v>442</v>
      </c>
      <c r="C39" s="85" t="s">
        <v>532</v>
      </c>
      <c r="D39" s="85" t="s">
        <v>532</v>
      </c>
      <c r="E39" s="244">
        <v>46054</v>
      </c>
      <c r="F39" s="244">
        <v>46096</v>
      </c>
      <c r="G39" s="234"/>
      <c r="H39" s="79"/>
      <c r="I39" s="79"/>
      <c r="J39" s="79"/>
    </row>
    <row r="40" spans="1:10" ht="33.75" customHeight="1" x14ac:dyDescent="0.25">
      <c r="A40" s="81" t="s">
        <v>216</v>
      </c>
      <c r="B40" s="80" t="s">
        <v>444</v>
      </c>
      <c r="C40" s="85" t="s">
        <v>532</v>
      </c>
      <c r="D40" s="85" t="s">
        <v>532</v>
      </c>
      <c r="E40" s="244">
        <v>46096</v>
      </c>
      <c r="F40" s="245">
        <v>46127</v>
      </c>
      <c r="G40" s="234"/>
      <c r="H40" s="229"/>
      <c r="I40" s="79"/>
      <c r="J40" s="79"/>
    </row>
    <row r="41" spans="1:10" ht="63" customHeight="1" x14ac:dyDescent="0.25">
      <c r="A41" s="81" t="s">
        <v>215</v>
      </c>
      <c r="B41" s="82" t="s">
        <v>525</v>
      </c>
      <c r="C41" s="233"/>
      <c r="D41" s="233"/>
      <c r="E41" s="233"/>
      <c r="F41" s="233"/>
      <c r="G41" s="233"/>
      <c r="H41" s="79"/>
      <c r="I41" s="79"/>
      <c r="J41" s="79"/>
    </row>
    <row r="42" spans="1:10" ht="58.5" customHeight="1" x14ac:dyDescent="0.25">
      <c r="A42" s="81">
        <v>3</v>
      </c>
      <c r="B42" s="80" t="s">
        <v>443</v>
      </c>
      <c r="C42" s="85" t="s">
        <v>532</v>
      </c>
      <c r="D42" s="85" t="s">
        <v>532</v>
      </c>
      <c r="E42" s="233" t="s">
        <v>530</v>
      </c>
      <c r="F42" s="233"/>
      <c r="G42" s="233"/>
      <c r="H42" s="79"/>
      <c r="I42" s="79"/>
      <c r="J42" s="79"/>
    </row>
    <row r="43" spans="1:10" ht="34.5" customHeight="1" x14ac:dyDescent="0.25">
      <c r="A43" s="81" t="s">
        <v>214</v>
      </c>
      <c r="B43" s="80" t="s">
        <v>212</v>
      </c>
      <c r="C43" s="85" t="s">
        <v>532</v>
      </c>
      <c r="D43" s="85" t="s">
        <v>532</v>
      </c>
      <c r="E43" s="245">
        <v>46143</v>
      </c>
      <c r="F43" s="244">
        <v>46172</v>
      </c>
      <c r="G43" s="234"/>
      <c r="H43" s="79"/>
      <c r="I43" s="79"/>
      <c r="J43" s="79"/>
    </row>
    <row r="44" spans="1:10" ht="24.75" customHeight="1" x14ac:dyDescent="0.25">
      <c r="A44" s="81" t="s">
        <v>213</v>
      </c>
      <c r="B44" s="80" t="s">
        <v>210</v>
      </c>
      <c r="C44" s="85" t="s">
        <v>532</v>
      </c>
      <c r="D44" s="85" t="s">
        <v>532</v>
      </c>
      <c r="E44" s="244">
        <v>46174</v>
      </c>
      <c r="F44" s="244">
        <v>46296</v>
      </c>
      <c r="G44" s="234"/>
      <c r="H44" s="79"/>
      <c r="I44" s="79"/>
      <c r="J44" s="79"/>
    </row>
    <row r="45" spans="1:10" ht="90.75" customHeight="1" x14ac:dyDescent="0.25">
      <c r="A45" s="81" t="s">
        <v>211</v>
      </c>
      <c r="B45" s="80" t="s">
        <v>448</v>
      </c>
      <c r="C45" s="85" t="s">
        <v>532</v>
      </c>
      <c r="D45" s="85" t="s">
        <v>532</v>
      </c>
      <c r="E45" s="85" t="s">
        <v>530</v>
      </c>
      <c r="F45" s="85"/>
      <c r="G45" s="79"/>
      <c r="H45" s="79"/>
      <c r="I45" s="79"/>
      <c r="J45" s="79"/>
    </row>
    <row r="46" spans="1:10" ht="167.25" customHeight="1" x14ac:dyDescent="0.25">
      <c r="A46" s="81" t="s">
        <v>209</v>
      </c>
      <c r="B46" s="80" t="s">
        <v>446</v>
      </c>
      <c r="C46" s="85" t="s">
        <v>532</v>
      </c>
      <c r="D46" s="85" t="s">
        <v>532</v>
      </c>
      <c r="E46" s="85" t="s">
        <v>530</v>
      </c>
      <c r="F46" s="85"/>
      <c r="G46" s="79"/>
      <c r="H46" s="79"/>
      <c r="I46" s="79"/>
      <c r="J46" s="79"/>
    </row>
    <row r="47" spans="1:10" ht="30.75" customHeight="1" x14ac:dyDescent="0.25">
      <c r="A47" s="81" t="s">
        <v>207</v>
      </c>
      <c r="B47" s="80" t="s">
        <v>208</v>
      </c>
      <c r="C47" s="85" t="s">
        <v>532</v>
      </c>
      <c r="D47" s="85" t="s">
        <v>532</v>
      </c>
      <c r="E47" s="468">
        <v>46280</v>
      </c>
      <c r="F47" s="244">
        <v>46310</v>
      </c>
      <c r="G47" s="79"/>
      <c r="H47" s="79"/>
      <c r="I47" s="79"/>
      <c r="J47" s="79"/>
    </row>
    <row r="48" spans="1:10" ht="37.5" customHeight="1" x14ac:dyDescent="0.25">
      <c r="A48" s="81" t="s">
        <v>595</v>
      </c>
      <c r="B48" s="82" t="s">
        <v>206</v>
      </c>
      <c r="C48" s="233"/>
      <c r="D48" s="233"/>
      <c r="E48" s="233"/>
      <c r="F48" s="233"/>
      <c r="G48" s="79"/>
      <c r="H48" s="79"/>
      <c r="I48" s="79"/>
      <c r="J48" s="79"/>
    </row>
    <row r="49" spans="1:10" ht="35.25" customHeight="1" x14ac:dyDescent="0.25">
      <c r="A49" s="81">
        <v>4</v>
      </c>
      <c r="B49" s="80" t="s">
        <v>204</v>
      </c>
      <c r="C49" s="85" t="s">
        <v>532</v>
      </c>
      <c r="D49" s="85" t="s">
        <v>532</v>
      </c>
      <c r="E49" s="245">
        <v>46310</v>
      </c>
      <c r="F49" s="245">
        <v>46315</v>
      </c>
      <c r="G49" s="79"/>
      <c r="H49" s="79"/>
      <c r="I49" s="79"/>
      <c r="J49" s="79"/>
    </row>
    <row r="50" spans="1:10" ht="86.25" customHeight="1" x14ac:dyDescent="0.25">
      <c r="A50" s="81" t="s">
        <v>205</v>
      </c>
      <c r="B50" s="80" t="s">
        <v>447</v>
      </c>
      <c r="C50" s="85" t="s">
        <v>532</v>
      </c>
      <c r="D50" s="85" t="s">
        <v>532</v>
      </c>
      <c r="E50" s="244">
        <v>46320</v>
      </c>
      <c r="F50" s="244">
        <v>46341</v>
      </c>
      <c r="G50" s="79"/>
      <c r="H50" s="79"/>
      <c r="I50" s="79"/>
      <c r="J50" s="79"/>
    </row>
    <row r="51" spans="1:10" ht="77.25" customHeight="1" x14ac:dyDescent="0.25">
      <c r="A51" s="81" t="s">
        <v>203</v>
      </c>
      <c r="B51" s="80" t="s">
        <v>449</v>
      </c>
      <c r="C51" s="85" t="s">
        <v>532</v>
      </c>
      <c r="D51" s="85" t="s">
        <v>532</v>
      </c>
      <c r="E51" s="233" t="s">
        <v>530</v>
      </c>
      <c r="F51" s="233"/>
      <c r="G51" s="79"/>
      <c r="H51" s="79"/>
      <c r="I51" s="79"/>
      <c r="J51" s="79"/>
    </row>
    <row r="52" spans="1:10" ht="71.25" customHeight="1" x14ac:dyDescent="0.25">
      <c r="A52" s="81" t="s">
        <v>201</v>
      </c>
      <c r="B52" s="80" t="s">
        <v>202</v>
      </c>
      <c r="C52" s="85" t="s">
        <v>532</v>
      </c>
      <c r="D52" s="85" t="s">
        <v>532</v>
      </c>
      <c r="E52" s="233" t="s">
        <v>530</v>
      </c>
      <c r="F52" s="233"/>
      <c r="G52" s="79"/>
      <c r="H52" s="79"/>
      <c r="I52" s="79"/>
      <c r="J52" s="79"/>
    </row>
    <row r="53" spans="1:10" ht="48" customHeight="1" x14ac:dyDescent="0.25">
      <c r="A53" s="81" t="s">
        <v>199</v>
      </c>
      <c r="B53" s="147" t="s">
        <v>450</v>
      </c>
      <c r="C53" s="85" t="s">
        <v>532</v>
      </c>
      <c r="D53" s="85" t="s">
        <v>532</v>
      </c>
      <c r="E53" s="244">
        <v>46346</v>
      </c>
      <c r="F53" s="244">
        <v>46366</v>
      </c>
      <c r="G53" s="230"/>
      <c r="H53" s="230"/>
      <c r="I53" s="79"/>
      <c r="J53" s="79"/>
    </row>
    <row r="54" spans="1:10" ht="46.5" customHeight="1" x14ac:dyDescent="0.25">
      <c r="A54" s="81" t="s">
        <v>451</v>
      </c>
      <c r="B54" s="80" t="s">
        <v>200</v>
      </c>
      <c r="C54" s="85" t="s">
        <v>532</v>
      </c>
      <c r="D54" s="85" t="s">
        <v>532</v>
      </c>
      <c r="E54" s="233" t="s">
        <v>530</v>
      </c>
      <c r="F54" s="233"/>
      <c r="G54" s="79"/>
      <c r="H54" s="79"/>
      <c r="I54" s="79"/>
      <c r="J54" s="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E17" zoomScale="70" zoomScaleNormal="70" zoomScaleSheetLayoutView="70" workbookViewId="0">
      <selection activeCell="Z46" sqref="Z4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x14ac:dyDescent="0.25">
      <c r="A5" s="65"/>
      <c r="B5" s="65"/>
      <c r="C5" s="65"/>
      <c r="D5" s="65"/>
      <c r="E5" s="65"/>
      <c r="F5" s="65"/>
      <c r="L5" s="65"/>
      <c r="M5" s="6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305" t="str">
        <f>'1. паспорт местоположение'!A12:C12</f>
        <v>M_TP1600.PS.0124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98.25" customHeight="1" x14ac:dyDescent="0.25">
      <c r="A14"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1" t="s">
        <v>495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26" t="s">
        <v>198</v>
      </c>
      <c r="B20" s="426" t="s">
        <v>197</v>
      </c>
      <c r="C20" s="410" t="s">
        <v>196</v>
      </c>
      <c r="D20" s="410"/>
      <c r="E20" s="428" t="s">
        <v>195</v>
      </c>
      <c r="F20" s="428"/>
      <c r="G20" s="426" t="s">
        <v>588</v>
      </c>
      <c r="H20" s="429" t="s">
        <v>552</v>
      </c>
      <c r="I20" s="430"/>
      <c r="J20" s="430"/>
      <c r="K20" s="430"/>
      <c r="L20" s="429" t="s">
        <v>553</v>
      </c>
      <c r="M20" s="430"/>
      <c r="N20" s="430"/>
      <c r="O20" s="430"/>
      <c r="P20" s="429" t="s">
        <v>554</v>
      </c>
      <c r="Q20" s="430"/>
      <c r="R20" s="430"/>
      <c r="S20" s="430"/>
      <c r="T20" s="429" t="s">
        <v>589</v>
      </c>
      <c r="U20" s="430"/>
      <c r="V20" s="430"/>
      <c r="W20" s="430"/>
      <c r="X20" s="429" t="s">
        <v>590</v>
      </c>
      <c r="Y20" s="430"/>
      <c r="Z20" s="430"/>
      <c r="AA20" s="430"/>
      <c r="AB20" s="432" t="s">
        <v>194</v>
      </c>
      <c r="AC20" s="433"/>
    </row>
    <row r="21" spans="1:39" ht="99.75" customHeight="1" x14ac:dyDescent="0.25">
      <c r="A21" s="427"/>
      <c r="B21" s="427"/>
      <c r="C21" s="410"/>
      <c r="D21" s="410"/>
      <c r="E21" s="428"/>
      <c r="F21" s="428"/>
      <c r="G21" s="427"/>
      <c r="H21" s="410" t="s">
        <v>3</v>
      </c>
      <c r="I21" s="410"/>
      <c r="J21" s="410" t="s">
        <v>192</v>
      </c>
      <c r="K21" s="410"/>
      <c r="L21" s="410" t="s">
        <v>3</v>
      </c>
      <c r="M21" s="410"/>
      <c r="N21" s="410" t="s">
        <v>192</v>
      </c>
      <c r="O21" s="410"/>
      <c r="P21" s="410" t="s">
        <v>3</v>
      </c>
      <c r="Q21" s="410"/>
      <c r="R21" s="410" t="s">
        <v>192</v>
      </c>
      <c r="S21" s="410"/>
      <c r="T21" s="410" t="s">
        <v>3</v>
      </c>
      <c r="U21" s="410"/>
      <c r="V21" s="410" t="s">
        <v>192</v>
      </c>
      <c r="W21" s="410"/>
      <c r="X21" s="410" t="s">
        <v>3</v>
      </c>
      <c r="Y21" s="410"/>
      <c r="Z21" s="410" t="s">
        <v>192</v>
      </c>
      <c r="AA21" s="410"/>
      <c r="AB21" s="434"/>
      <c r="AC21" s="435"/>
    </row>
    <row r="22" spans="1:39" ht="89.25" customHeight="1" x14ac:dyDescent="0.25">
      <c r="A22" s="417"/>
      <c r="B22" s="417"/>
      <c r="C22" s="290" t="s">
        <v>3</v>
      </c>
      <c r="D22" s="290" t="s">
        <v>192</v>
      </c>
      <c r="E22" s="291" t="s">
        <v>591</v>
      </c>
      <c r="F22" s="291" t="s">
        <v>592</v>
      </c>
      <c r="G22" s="417"/>
      <c r="H22" s="292" t="s">
        <v>474</v>
      </c>
      <c r="I22" s="292" t="s">
        <v>475</v>
      </c>
      <c r="J22" s="292" t="s">
        <v>474</v>
      </c>
      <c r="K22" s="292" t="s">
        <v>475</v>
      </c>
      <c r="L22" s="292" t="s">
        <v>474</v>
      </c>
      <c r="M22" s="292" t="s">
        <v>475</v>
      </c>
      <c r="N22" s="292" t="s">
        <v>474</v>
      </c>
      <c r="O22" s="292" t="s">
        <v>475</v>
      </c>
      <c r="P22" s="292" t="s">
        <v>474</v>
      </c>
      <c r="Q22" s="292" t="s">
        <v>475</v>
      </c>
      <c r="R22" s="292" t="s">
        <v>474</v>
      </c>
      <c r="S22" s="292" t="s">
        <v>475</v>
      </c>
      <c r="T22" s="292" t="s">
        <v>474</v>
      </c>
      <c r="U22" s="292" t="s">
        <v>475</v>
      </c>
      <c r="V22" s="292" t="s">
        <v>474</v>
      </c>
      <c r="W22" s="292" t="s">
        <v>475</v>
      </c>
      <c r="X22" s="292" t="s">
        <v>474</v>
      </c>
      <c r="Y22" s="292" t="s">
        <v>475</v>
      </c>
      <c r="Z22" s="292" t="s">
        <v>474</v>
      </c>
      <c r="AA22" s="292" t="s">
        <v>475</v>
      </c>
      <c r="AB22" s="290" t="s">
        <v>193</v>
      </c>
      <c r="AC22" s="290" t="s">
        <v>192</v>
      </c>
    </row>
    <row r="23" spans="1:39" s="198" customFormat="1" ht="19.5" customHeight="1" x14ac:dyDescent="0.25">
      <c r="A23" s="200">
        <v>1</v>
      </c>
      <c r="B23" s="200">
        <v>2</v>
      </c>
      <c r="C23" s="200">
        <v>3</v>
      </c>
      <c r="D23" s="200">
        <v>4</v>
      </c>
      <c r="E23" s="200">
        <v>5</v>
      </c>
      <c r="F23" s="200">
        <v>6</v>
      </c>
      <c r="G23" s="20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I23" s="199"/>
      <c r="AJ23" s="199"/>
      <c r="AK23" s="199"/>
      <c r="AL23" s="199"/>
      <c r="AM23" s="199"/>
    </row>
    <row r="24" spans="1:39" ht="47.25" customHeight="1" x14ac:dyDescent="0.25">
      <c r="A24" s="201" t="s">
        <v>66</v>
      </c>
      <c r="B24" s="202" t="s">
        <v>191</v>
      </c>
      <c r="C24" s="203">
        <v>0</v>
      </c>
      <c r="D24" s="204">
        <f>D30*1.2</f>
        <v>9.0176123999999991</v>
      </c>
      <c r="E24" s="204">
        <v>0</v>
      </c>
      <c r="F24" s="204">
        <v>0</v>
      </c>
      <c r="G24" s="204">
        <v>0</v>
      </c>
      <c r="H24" s="205">
        <v>0</v>
      </c>
      <c r="I24" s="204">
        <v>0</v>
      </c>
      <c r="J24" s="204">
        <v>0</v>
      </c>
      <c r="K24" s="204">
        <v>0</v>
      </c>
      <c r="L24" s="203">
        <v>0</v>
      </c>
      <c r="M24" s="203">
        <v>0</v>
      </c>
      <c r="N24" s="236">
        <v>0</v>
      </c>
      <c r="O24" s="236">
        <v>0</v>
      </c>
      <c r="P24" s="236">
        <v>0</v>
      </c>
      <c r="Q24" s="236">
        <v>0</v>
      </c>
      <c r="R24" s="236">
        <f>R30*1.2</f>
        <v>0.42127320000000001</v>
      </c>
      <c r="S24" s="203">
        <v>0</v>
      </c>
      <c r="T24" s="203">
        <v>0</v>
      </c>
      <c r="U24" s="203">
        <v>0</v>
      </c>
      <c r="V24" s="236">
        <f>V30*1.2</f>
        <v>8.5963391999999992</v>
      </c>
      <c r="W24" s="203">
        <v>0</v>
      </c>
      <c r="X24" s="203">
        <v>0</v>
      </c>
      <c r="Y24" s="203">
        <v>0</v>
      </c>
      <c r="Z24" s="236">
        <v>0</v>
      </c>
      <c r="AA24" s="203">
        <v>0</v>
      </c>
      <c r="AB24" s="203">
        <f>H24+L24+P24+T24+X24</f>
        <v>0</v>
      </c>
      <c r="AC24" s="203">
        <f>J24+N24+R24+V24+Z24</f>
        <v>9.0176123999999991</v>
      </c>
    </row>
    <row r="25" spans="1:39" ht="24" customHeight="1" x14ac:dyDescent="0.25">
      <c r="A25" s="206" t="s">
        <v>190</v>
      </c>
      <c r="B25" s="207" t="s">
        <v>189</v>
      </c>
      <c r="C25" s="203"/>
      <c r="D25" s="204"/>
      <c r="E25" s="204">
        <v>0</v>
      </c>
      <c r="F25" s="204">
        <v>0</v>
      </c>
      <c r="G25" s="204">
        <v>0</v>
      </c>
      <c r="H25" s="205">
        <v>0</v>
      </c>
      <c r="I25" s="204">
        <v>0</v>
      </c>
      <c r="J25" s="204">
        <v>0</v>
      </c>
      <c r="K25" s="204">
        <v>0</v>
      </c>
      <c r="L25" s="203">
        <v>0</v>
      </c>
      <c r="M25" s="203">
        <v>0</v>
      </c>
      <c r="N25" s="236">
        <v>0</v>
      </c>
      <c r="O25" s="236">
        <v>0</v>
      </c>
      <c r="P25" s="236">
        <v>0</v>
      </c>
      <c r="Q25" s="236">
        <v>0</v>
      </c>
      <c r="R25" s="203">
        <f t="shared" ref="R25:R28" si="0">D25-N25</f>
        <v>0</v>
      </c>
      <c r="S25" s="203"/>
      <c r="T25" s="203"/>
      <c r="U25" s="203"/>
      <c r="V25" s="203">
        <f t="shared" ref="V25:V28" si="1">H25-R25</f>
        <v>0</v>
      </c>
      <c r="W25" s="203"/>
      <c r="X25" s="203"/>
      <c r="Y25" s="203"/>
      <c r="Z25" s="203">
        <f t="shared" ref="Z25:Z28" si="2">D25-N25</f>
        <v>0</v>
      </c>
      <c r="AA25" s="203"/>
      <c r="AB25" s="203">
        <f t="shared" ref="AB25:AB64" si="3">H25+L25+P25+T25+X25</f>
        <v>0</v>
      </c>
      <c r="AC25" s="203">
        <f t="shared" ref="AC25:AC64" si="4">J25+N25+R25+V25+Z25</f>
        <v>0</v>
      </c>
    </row>
    <row r="26" spans="1:39" x14ac:dyDescent="0.25">
      <c r="A26" s="206" t="s">
        <v>188</v>
      </c>
      <c r="B26" s="207" t="s">
        <v>187</v>
      </c>
      <c r="C26" s="203"/>
      <c r="D26" s="204"/>
      <c r="E26" s="204">
        <v>0</v>
      </c>
      <c r="F26" s="204">
        <v>0</v>
      </c>
      <c r="G26" s="204">
        <v>0</v>
      </c>
      <c r="H26" s="205">
        <v>0</v>
      </c>
      <c r="I26" s="204">
        <v>0</v>
      </c>
      <c r="J26" s="204">
        <v>0</v>
      </c>
      <c r="K26" s="204">
        <v>0</v>
      </c>
      <c r="L26" s="203">
        <v>0</v>
      </c>
      <c r="M26" s="203">
        <v>0</v>
      </c>
      <c r="N26" s="236">
        <v>0</v>
      </c>
      <c r="O26" s="236">
        <v>0</v>
      </c>
      <c r="P26" s="236">
        <v>0</v>
      </c>
      <c r="Q26" s="236">
        <v>0</v>
      </c>
      <c r="R26" s="203">
        <f t="shared" si="0"/>
        <v>0</v>
      </c>
      <c r="S26" s="203"/>
      <c r="T26" s="203"/>
      <c r="U26" s="203"/>
      <c r="V26" s="203">
        <f t="shared" si="1"/>
        <v>0</v>
      </c>
      <c r="W26" s="203"/>
      <c r="X26" s="203"/>
      <c r="Y26" s="203"/>
      <c r="Z26" s="203">
        <f t="shared" si="2"/>
        <v>0</v>
      </c>
      <c r="AA26" s="203"/>
      <c r="AB26" s="203">
        <f t="shared" si="3"/>
        <v>0</v>
      </c>
      <c r="AC26" s="203">
        <f t="shared" si="4"/>
        <v>0</v>
      </c>
    </row>
    <row r="27" spans="1:39" ht="31.5" x14ac:dyDescent="0.25">
      <c r="A27" s="206" t="s">
        <v>186</v>
      </c>
      <c r="B27" s="207" t="s">
        <v>432</v>
      </c>
      <c r="C27" s="203"/>
      <c r="D27" s="208">
        <f>D30</f>
        <v>7.5146769999999998</v>
      </c>
      <c r="E27" s="204">
        <v>0</v>
      </c>
      <c r="F27" s="204">
        <v>0</v>
      </c>
      <c r="G27" s="204">
        <v>0</v>
      </c>
      <c r="H27" s="205">
        <v>0</v>
      </c>
      <c r="I27" s="204">
        <v>0</v>
      </c>
      <c r="J27" s="204">
        <v>0</v>
      </c>
      <c r="K27" s="204">
        <v>0</v>
      </c>
      <c r="L27" s="203">
        <v>0</v>
      </c>
      <c r="M27" s="203">
        <v>0</v>
      </c>
      <c r="N27" s="236">
        <v>0</v>
      </c>
      <c r="O27" s="236">
        <v>0</v>
      </c>
      <c r="P27" s="236">
        <v>0</v>
      </c>
      <c r="Q27" s="236">
        <v>0</v>
      </c>
      <c r="R27" s="203">
        <f>R30</f>
        <v>0.35106100000000001</v>
      </c>
      <c r="S27" s="203"/>
      <c r="T27" s="203"/>
      <c r="U27" s="203"/>
      <c r="V27" s="203">
        <f>V30</f>
        <v>7.1636160000000002</v>
      </c>
      <c r="W27" s="203"/>
      <c r="X27" s="203"/>
      <c r="Y27" s="203"/>
      <c r="Z27" s="203">
        <v>0</v>
      </c>
      <c r="AA27" s="203"/>
      <c r="AB27" s="203">
        <f t="shared" si="3"/>
        <v>0</v>
      </c>
      <c r="AC27" s="203">
        <f t="shared" si="4"/>
        <v>7.5146769999999998</v>
      </c>
    </row>
    <row r="28" spans="1:39" x14ac:dyDescent="0.25">
      <c r="A28" s="206" t="s">
        <v>185</v>
      </c>
      <c r="B28" s="207" t="s">
        <v>184</v>
      </c>
      <c r="C28" s="203"/>
      <c r="D28" s="204"/>
      <c r="E28" s="204">
        <v>0</v>
      </c>
      <c r="F28" s="204">
        <v>0</v>
      </c>
      <c r="G28" s="204">
        <v>0</v>
      </c>
      <c r="H28" s="205">
        <v>0</v>
      </c>
      <c r="I28" s="204">
        <v>0</v>
      </c>
      <c r="J28" s="204">
        <v>0</v>
      </c>
      <c r="K28" s="204">
        <v>0</v>
      </c>
      <c r="L28" s="203">
        <v>0</v>
      </c>
      <c r="M28" s="203">
        <v>0</v>
      </c>
      <c r="N28" s="236">
        <v>0</v>
      </c>
      <c r="O28" s="236">
        <v>0</v>
      </c>
      <c r="P28" s="236">
        <v>0</v>
      </c>
      <c r="Q28" s="236">
        <v>0</v>
      </c>
      <c r="R28" s="203">
        <f t="shared" si="0"/>
        <v>0</v>
      </c>
      <c r="S28" s="203"/>
      <c r="T28" s="203"/>
      <c r="U28" s="203"/>
      <c r="V28" s="203">
        <f t="shared" si="1"/>
        <v>0</v>
      </c>
      <c r="W28" s="203"/>
      <c r="X28" s="203"/>
      <c r="Y28" s="203"/>
      <c r="Z28" s="203">
        <f t="shared" si="2"/>
        <v>0</v>
      </c>
      <c r="AA28" s="203"/>
      <c r="AB28" s="203">
        <f t="shared" si="3"/>
        <v>0</v>
      </c>
      <c r="AC28" s="203">
        <f t="shared" si="4"/>
        <v>0</v>
      </c>
    </row>
    <row r="29" spans="1:39" x14ac:dyDescent="0.25">
      <c r="A29" s="206" t="s">
        <v>183</v>
      </c>
      <c r="B29" s="209" t="s">
        <v>182</v>
      </c>
      <c r="C29" s="203"/>
      <c r="D29" s="208">
        <f>D24-D27</f>
        <v>1.5029353999999993</v>
      </c>
      <c r="E29" s="204">
        <v>0</v>
      </c>
      <c r="F29" s="204">
        <v>0</v>
      </c>
      <c r="G29" s="204">
        <v>0</v>
      </c>
      <c r="H29" s="205">
        <v>0</v>
      </c>
      <c r="I29" s="204">
        <v>0</v>
      </c>
      <c r="J29" s="204">
        <v>0</v>
      </c>
      <c r="K29" s="204">
        <v>0</v>
      </c>
      <c r="L29" s="203">
        <v>0</v>
      </c>
      <c r="M29" s="203">
        <v>0</v>
      </c>
      <c r="N29" s="236">
        <v>0</v>
      </c>
      <c r="O29" s="236">
        <v>0</v>
      </c>
      <c r="P29" s="236">
        <v>0</v>
      </c>
      <c r="Q29" s="236">
        <v>0</v>
      </c>
      <c r="R29" s="203">
        <f>R24-R27</f>
        <v>7.0212200000000002E-2</v>
      </c>
      <c r="S29" s="203"/>
      <c r="T29" s="203"/>
      <c r="U29" s="203"/>
      <c r="V29" s="203">
        <f>V24-V27</f>
        <v>1.432723199999999</v>
      </c>
      <c r="W29" s="203"/>
      <c r="X29" s="203"/>
      <c r="Y29" s="203"/>
      <c r="Z29" s="203">
        <v>0</v>
      </c>
      <c r="AA29" s="203"/>
      <c r="AB29" s="203">
        <f t="shared" si="3"/>
        <v>0</v>
      </c>
      <c r="AC29" s="203">
        <f t="shared" si="4"/>
        <v>1.502935399999999</v>
      </c>
    </row>
    <row r="30" spans="1:39" ht="47.25" x14ac:dyDescent="0.25">
      <c r="A30" s="201" t="s">
        <v>64</v>
      </c>
      <c r="B30" s="202" t="s">
        <v>181</v>
      </c>
      <c r="C30" s="203">
        <v>0</v>
      </c>
      <c r="D30" s="204">
        <v>7.5146769999999998</v>
      </c>
      <c r="E30" s="204">
        <v>0</v>
      </c>
      <c r="F30" s="204">
        <v>0</v>
      </c>
      <c r="G30" s="204">
        <v>0</v>
      </c>
      <c r="H30" s="205">
        <v>0</v>
      </c>
      <c r="I30" s="204">
        <v>0</v>
      </c>
      <c r="J30" s="204">
        <v>0</v>
      </c>
      <c r="K30" s="204">
        <v>0</v>
      </c>
      <c r="L30" s="203">
        <v>0</v>
      </c>
      <c r="M30" s="203">
        <v>0</v>
      </c>
      <c r="N30" s="236">
        <v>0</v>
      </c>
      <c r="O30" s="236">
        <v>0</v>
      </c>
      <c r="P30" s="236">
        <v>0</v>
      </c>
      <c r="Q30" s="236">
        <v>0</v>
      </c>
      <c r="R30" s="236">
        <f>SUM(R31:R32)</f>
        <v>0.35106100000000001</v>
      </c>
      <c r="S30" s="203">
        <v>0</v>
      </c>
      <c r="T30" s="203">
        <v>0</v>
      </c>
      <c r="U30" s="203">
        <v>0</v>
      </c>
      <c r="V30" s="203">
        <f>SUM(V31:V34)</f>
        <v>7.1636160000000002</v>
      </c>
      <c r="W30" s="203">
        <v>0</v>
      </c>
      <c r="X30" s="203">
        <v>0</v>
      </c>
      <c r="Y30" s="203">
        <v>0</v>
      </c>
      <c r="Z30" s="236">
        <v>0</v>
      </c>
      <c r="AA30" s="203">
        <v>0</v>
      </c>
      <c r="AB30" s="203">
        <f t="shared" si="3"/>
        <v>0</v>
      </c>
      <c r="AC30" s="203">
        <f t="shared" si="4"/>
        <v>7.5146769999999998</v>
      </c>
    </row>
    <row r="31" spans="1:39" x14ac:dyDescent="0.25">
      <c r="A31" s="201" t="s">
        <v>180</v>
      </c>
      <c r="B31" s="207" t="s">
        <v>179</v>
      </c>
      <c r="C31" s="203">
        <v>0</v>
      </c>
      <c r="D31" s="208">
        <v>0.35106100000000001</v>
      </c>
      <c r="E31" s="204">
        <v>0</v>
      </c>
      <c r="F31" s="204">
        <v>0</v>
      </c>
      <c r="G31" s="204">
        <v>0</v>
      </c>
      <c r="H31" s="205">
        <v>0</v>
      </c>
      <c r="I31" s="204">
        <v>0</v>
      </c>
      <c r="J31" s="204">
        <v>0</v>
      </c>
      <c r="K31" s="204">
        <v>0</v>
      </c>
      <c r="L31" s="203">
        <v>0</v>
      </c>
      <c r="M31" s="203">
        <v>0</v>
      </c>
      <c r="N31" s="236">
        <v>0</v>
      </c>
      <c r="O31" s="236">
        <v>0</v>
      </c>
      <c r="P31" s="236">
        <v>0</v>
      </c>
      <c r="Q31" s="236">
        <v>0</v>
      </c>
      <c r="R31" s="203">
        <f>D31</f>
        <v>0.35106100000000001</v>
      </c>
      <c r="S31" s="203">
        <v>0</v>
      </c>
      <c r="T31" s="203">
        <v>0</v>
      </c>
      <c r="U31" s="203">
        <v>0</v>
      </c>
      <c r="V31" s="203">
        <v>0</v>
      </c>
      <c r="W31" s="203">
        <v>0</v>
      </c>
      <c r="X31" s="203">
        <v>0</v>
      </c>
      <c r="Y31" s="203">
        <v>0</v>
      </c>
      <c r="Z31" s="203">
        <v>0</v>
      </c>
      <c r="AA31" s="203">
        <v>0</v>
      </c>
      <c r="AB31" s="203">
        <f t="shared" si="3"/>
        <v>0</v>
      </c>
      <c r="AC31" s="203">
        <f t="shared" si="4"/>
        <v>0.35106100000000001</v>
      </c>
    </row>
    <row r="32" spans="1:39" ht="31.5" x14ac:dyDescent="0.25">
      <c r="A32" s="201" t="s">
        <v>178</v>
      </c>
      <c r="B32" s="207" t="s">
        <v>177</v>
      </c>
      <c r="C32" s="203">
        <v>0</v>
      </c>
      <c r="D32" s="208">
        <v>2.498119</v>
      </c>
      <c r="E32" s="204">
        <v>0</v>
      </c>
      <c r="F32" s="204">
        <v>0</v>
      </c>
      <c r="G32" s="204">
        <v>0</v>
      </c>
      <c r="H32" s="205">
        <v>0</v>
      </c>
      <c r="I32" s="204">
        <v>0</v>
      </c>
      <c r="J32" s="204">
        <v>0</v>
      </c>
      <c r="K32" s="204">
        <v>0</v>
      </c>
      <c r="L32" s="203">
        <v>0</v>
      </c>
      <c r="M32" s="203">
        <v>0</v>
      </c>
      <c r="N32" s="236">
        <v>0</v>
      </c>
      <c r="O32" s="236">
        <v>0</v>
      </c>
      <c r="P32" s="236">
        <v>0</v>
      </c>
      <c r="Q32" s="236">
        <v>0</v>
      </c>
      <c r="R32" s="203">
        <v>0</v>
      </c>
      <c r="S32" s="203">
        <v>0</v>
      </c>
      <c r="T32" s="203">
        <v>0</v>
      </c>
      <c r="U32" s="203">
        <v>0</v>
      </c>
      <c r="V32" s="203">
        <f>D32</f>
        <v>2.498119</v>
      </c>
      <c r="W32" s="203">
        <v>0</v>
      </c>
      <c r="X32" s="203">
        <v>0</v>
      </c>
      <c r="Y32" s="203">
        <v>0</v>
      </c>
      <c r="Z32" s="203">
        <v>0</v>
      </c>
      <c r="AA32" s="203">
        <v>0</v>
      </c>
      <c r="AB32" s="203">
        <f t="shared" si="3"/>
        <v>0</v>
      </c>
      <c r="AC32" s="203">
        <f t="shared" si="4"/>
        <v>2.498119</v>
      </c>
    </row>
    <row r="33" spans="1:29" x14ac:dyDescent="0.25">
      <c r="A33" s="201" t="s">
        <v>176</v>
      </c>
      <c r="B33" s="207" t="s">
        <v>175</v>
      </c>
      <c r="C33" s="203">
        <v>0</v>
      </c>
      <c r="D33" s="208">
        <v>3.2870200000000001</v>
      </c>
      <c r="E33" s="204">
        <v>0</v>
      </c>
      <c r="F33" s="204">
        <v>0</v>
      </c>
      <c r="G33" s="204">
        <v>0</v>
      </c>
      <c r="H33" s="205">
        <v>0</v>
      </c>
      <c r="I33" s="204">
        <v>0</v>
      </c>
      <c r="J33" s="204">
        <v>0</v>
      </c>
      <c r="K33" s="204">
        <v>0</v>
      </c>
      <c r="L33" s="203">
        <v>0</v>
      </c>
      <c r="M33" s="203">
        <v>0</v>
      </c>
      <c r="N33" s="236">
        <v>0</v>
      </c>
      <c r="O33" s="236">
        <v>0</v>
      </c>
      <c r="P33" s="236">
        <v>0</v>
      </c>
      <c r="Q33" s="236">
        <v>0</v>
      </c>
      <c r="R33" s="203">
        <v>0</v>
      </c>
      <c r="S33" s="203">
        <v>0</v>
      </c>
      <c r="T33" s="203">
        <v>0</v>
      </c>
      <c r="U33" s="203">
        <v>0</v>
      </c>
      <c r="V33" s="203">
        <f t="shared" ref="V33:V64" si="5">D33</f>
        <v>3.2870200000000001</v>
      </c>
      <c r="W33" s="203">
        <v>0</v>
      </c>
      <c r="X33" s="203">
        <v>0</v>
      </c>
      <c r="Y33" s="203">
        <v>0</v>
      </c>
      <c r="Z33" s="203">
        <v>0</v>
      </c>
      <c r="AA33" s="203">
        <v>0</v>
      </c>
      <c r="AB33" s="203">
        <f t="shared" si="3"/>
        <v>0</v>
      </c>
      <c r="AC33" s="203">
        <f t="shared" si="4"/>
        <v>3.2870200000000001</v>
      </c>
    </row>
    <row r="34" spans="1:29" x14ac:dyDescent="0.25">
      <c r="A34" s="201" t="s">
        <v>174</v>
      </c>
      <c r="B34" s="207" t="s">
        <v>173</v>
      </c>
      <c r="C34" s="203">
        <v>0</v>
      </c>
      <c r="D34" s="208">
        <f>D30-D31-D32-D33</f>
        <v>1.3784770000000002</v>
      </c>
      <c r="E34" s="204">
        <v>0</v>
      </c>
      <c r="F34" s="204">
        <v>0</v>
      </c>
      <c r="G34" s="204">
        <v>0</v>
      </c>
      <c r="H34" s="205">
        <v>0</v>
      </c>
      <c r="I34" s="204">
        <v>0</v>
      </c>
      <c r="J34" s="204">
        <v>0</v>
      </c>
      <c r="K34" s="204">
        <v>0</v>
      </c>
      <c r="L34" s="203">
        <v>0</v>
      </c>
      <c r="M34" s="203">
        <v>0</v>
      </c>
      <c r="N34" s="236">
        <v>0</v>
      </c>
      <c r="O34" s="236">
        <v>0</v>
      </c>
      <c r="P34" s="236">
        <v>0</v>
      </c>
      <c r="Q34" s="236">
        <v>0</v>
      </c>
      <c r="R34" s="203">
        <v>0</v>
      </c>
      <c r="S34" s="203">
        <v>0</v>
      </c>
      <c r="T34" s="203">
        <v>0</v>
      </c>
      <c r="U34" s="203">
        <v>0</v>
      </c>
      <c r="V34" s="203">
        <f t="shared" si="5"/>
        <v>1.3784770000000002</v>
      </c>
      <c r="W34" s="203">
        <v>0</v>
      </c>
      <c r="X34" s="203">
        <v>0</v>
      </c>
      <c r="Y34" s="203">
        <v>0</v>
      </c>
      <c r="Z34" s="203">
        <v>0</v>
      </c>
      <c r="AA34" s="203">
        <v>0</v>
      </c>
      <c r="AB34" s="203">
        <f t="shared" si="3"/>
        <v>0</v>
      </c>
      <c r="AC34" s="203">
        <f t="shared" si="4"/>
        <v>1.3784770000000002</v>
      </c>
    </row>
    <row r="35" spans="1:29" ht="31.5" x14ac:dyDescent="0.25">
      <c r="A35" s="201" t="s">
        <v>63</v>
      </c>
      <c r="B35" s="202" t="s">
        <v>172</v>
      </c>
      <c r="C35" s="210"/>
      <c r="D35" s="208"/>
      <c r="E35" s="204">
        <v>0</v>
      </c>
      <c r="F35" s="204">
        <v>0</v>
      </c>
      <c r="G35" s="204">
        <v>0</v>
      </c>
      <c r="H35" s="205">
        <v>0</v>
      </c>
      <c r="I35" s="204">
        <v>0</v>
      </c>
      <c r="J35" s="204">
        <v>0</v>
      </c>
      <c r="K35" s="204">
        <v>0</v>
      </c>
      <c r="L35" s="203">
        <v>0</v>
      </c>
      <c r="M35" s="203">
        <v>0</v>
      </c>
      <c r="N35" s="236">
        <v>0</v>
      </c>
      <c r="O35" s="236">
        <v>0</v>
      </c>
      <c r="P35" s="236">
        <v>0</v>
      </c>
      <c r="Q35" s="236">
        <v>0</v>
      </c>
      <c r="R35" s="208"/>
      <c r="S35" s="208"/>
      <c r="T35" s="208"/>
      <c r="U35" s="208"/>
      <c r="V35" s="203">
        <f t="shared" si="5"/>
        <v>0</v>
      </c>
      <c r="W35" s="208"/>
      <c r="X35" s="208"/>
      <c r="Y35" s="208"/>
      <c r="Z35" s="208"/>
      <c r="AA35" s="208"/>
      <c r="AB35" s="203">
        <f t="shared" si="3"/>
        <v>0</v>
      </c>
      <c r="AC35" s="203">
        <f t="shared" si="4"/>
        <v>0</v>
      </c>
    </row>
    <row r="36" spans="1:29" ht="31.5" x14ac:dyDescent="0.25">
      <c r="A36" s="206" t="s">
        <v>171</v>
      </c>
      <c r="B36" s="211" t="s">
        <v>170</v>
      </c>
      <c r="C36" s="212"/>
      <c r="D36" s="204"/>
      <c r="E36" s="204">
        <v>0</v>
      </c>
      <c r="F36" s="204">
        <v>0</v>
      </c>
      <c r="G36" s="204">
        <v>0</v>
      </c>
      <c r="H36" s="205">
        <v>0</v>
      </c>
      <c r="I36" s="204">
        <v>0</v>
      </c>
      <c r="J36" s="204">
        <v>0</v>
      </c>
      <c r="K36" s="204">
        <v>0</v>
      </c>
      <c r="L36" s="203">
        <v>0</v>
      </c>
      <c r="M36" s="203">
        <v>0</v>
      </c>
      <c r="N36" s="236">
        <v>0</v>
      </c>
      <c r="O36" s="236">
        <v>0</v>
      </c>
      <c r="P36" s="236">
        <v>0</v>
      </c>
      <c r="Q36" s="236">
        <v>0</v>
      </c>
      <c r="R36" s="208"/>
      <c r="S36" s="208"/>
      <c r="T36" s="208"/>
      <c r="U36" s="208"/>
      <c r="V36" s="203">
        <f t="shared" si="5"/>
        <v>0</v>
      </c>
      <c r="W36" s="208"/>
      <c r="X36" s="208"/>
      <c r="Y36" s="208"/>
      <c r="Z36" s="208"/>
      <c r="AA36" s="208"/>
      <c r="AB36" s="203">
        <f t="shared" si="3"/>
        <v>0</v>
      </c>
      <c r="AC36" s="203">
        <f t="shared" si="4"/>
        <v>0</v>
      </c>
    </row>
    <row r="37" spans="1:29" x14ac:dyDescent="0.25">
      <c r="A37" s="206" t="s">
        <v>169</v>
      </c>
      <c r="B37" s="211" t="s">
        <v>159</v>
      </c>
      <c r="C37" s="212"/>
      <c r="D37" s="204"/>
      <c r="E37" s="204">
        <v>0</v>
      </c>
      <c r="F37" s="204">
        <v>0</v>
      </c>
      <c r="G37" s="204">
        <v>0</v>
      </c>
      <c r="H37" s="205">
        <v>0</v>
      </c>
      <c r="I37" s="204">
        <v>0</v>
      </c>
      <c r="J37" s="204">
        <v>0</v>
      </c>
      <c r="K37" s="204">
        <v>0</v>
      </c>
      <c r="L37" s="203">
        <v>0</v>
      </c>
      <c r="M37" s="203">
        <v>0</v>
      </c>
      <c r="N37" s="236">
        <v>0</v>
      </c>
      <c r="O37" s="236">
        <v>0</v>
      </c>
      <c r="P37" s="236">
        <v>0</v>
      </c>
      <c r="Q37" s="236">
        <v>0</v>
      </c>
      <c r="R37" s="208">
        <v>0</v>
      </c>
      <c r="S37" s="208"/>
      <c r="T37" s="208">
        <v>0</v>
      </c>
      <c r="U37" s="208"/>
      <c r="V37" s="203">
        <f t="shared" si="5"/>
        <v>0</v>
      </c>
      <c r="W37" s="208"/>
      <c r="X37" s="208">
        <v>0</v>
      </c>
      <c r="Y37" s="208"/>
      <c r="Z37" s="208">
        <v>0</v>
      </c>
      <c r="AA37" s="208"/>
      <c r="AB37" s="203">
        <f t="shared" si="3"/>
        <v>0</v>
      </c>
      <c r="AC37" s="203">
        <f t="shared" si="4"/>
        <v>0</v>
      </c>
    </row>
    <row r="38" spans="1:29" x14ac:dyDescent="0.25">
      <c r="A38" s="206" t="s">
        <v>168</v>
      </c>
      <c r="B38" s="211" t="s">
        <v>157</v>
      </c>
      <c r="C38" s="212"/>
      <c r="D38" s="204"/>
      <c r="E38" s="204">
        <v>0</v>
      </c>
      <c r="F38" s="204">
        <v>0</v>
      </c>
      <c r="G38" s="204">
        <v>0</v>
      </c>
      <c r="H38" s="205">
        <v>0</v>
      </c>
      <c r="I38" s="204">
        <v>0</v>
      </c>
      <c r="J38" s="204">
        <v>0</v>
      </c>
      <c r="K38" s="204">
        <v>0</v>
      </c>
      <c r="L38" s="203">
        <v>0</v>
      </c>
      <c r="M38" s="203">
        <v>0</v>
      </c>
      <c r="N38" s="236">
        <v>0</v>
      </c>
      <c r="O38" s="236">
        <v>0</v>
      </c>
      <c r="P38" s="236">
        <v>0</v>
      </c>
      <c r="Q38" s="236">
        <v>0</v>
      </c>
      <c r="R38" s="208"/>
      <c r="S38" s="208"/>
      <c r="T38" s="208"/>
      <c r="U38" s="208"/>
      <c r="V38" s="203">
        <f t="shared" si="5"/>
        <v>0</v>
      </c>
      <c r="W38" s="208"/>
      <c r="X38" s="208"/>
      <c r="Y38" s="208"/>
      <c r="Z38" s="208"/>
      <c r="AA38" s="208"/>
      <c r="AB38" s="203">
        <f t="shared" si="3"/>
        <v>0</v>
      </c>
      <c r="AC38" s="203">
        <f t="shared" si="4"/>
        <v>0</v>
      </c>
    </row>
    <row r="39" spans="1:29" ht="31.5" x14ac:dyDescent="0.25">
      <c r="A39" s="206" t="s">
        <v>167</v>
      </c>
      <c r="B39" s="207" t="s">
        <v>155</v>
      </c>
      <c r="C39" s="205"/>
      <c r="D39" s="204"/>
      <c r="E39" s="204">
        <v>0</v>
      </c>
      <c r="F39" s="204">
        <v>0</v>
      </c>
      <c r="G39" s="204">
        <v>0</v>
      </c>
      <c r="H39" s="205">
        <v>0</v>
      </c>
      <c r="I39" s="204">
        <v>0</v>
      </c>
      <c r="J39" s="204">
        <v>0</v>
      </c>
      <c r="K39" s="204">
        <v>0</v>
      </c>
      <c r="L39" s="203">
        <v>0</v>
      </c>
      <c r="M39" s="203">
        <v>0</v>
      </c>
      <c r="N39" s="236">
        <v>0</v>
      </c>
      <c r="O39" s="236">
        <v>0</v>
      </c>
      <c r="P39" s="236">
        <v>0</v>
      </c>
      <c r="Q39" s="236">
        <v>0</v>
      </c>
      <c r="R39" s="208">
        <v>0</v>
      </c>
      <c r="S39" s="208"/>
      <c r="T39" s="208">
        <v>0</v>
      </c>
      <c r="U39" s="208"/>
      <c r="V39" s="203">
        <f t="shared" si="5"/>
        <v>0</v>
      </c>
      <c r="W39" s="208"/>
      <c r="X39" s="208">
        <v>0</v>
      </c>
      <c r="Y39" s="208"/>
      <c r="Z39" s="208">
        <v>0</v>
      </c>
      <c r="AA39" s="208"/>
      <c r="AB39" s="203">
        <f t="shared" si="3"/>
        <v>0</v>
      </c>
      <c r="AC39" s="203">
        <f t="shared" si="4"/>
        <v>0</v>
      </c>
    </row>
    <row r="40" spans="1:29" ht="31.5" x14ac:dyDescent="0.25">
      <c r="A40" s="206" t="s">
        <v>166</v>
      </c>
      <c r="B40" s="207" t="s">
        <v>153</v>
      </c>
      <c r="C40" s="205"/>
      <c r="D40" s="204"/>
      <c r="E40" s="204">
        <v>0</v>
      </c>
      <c r="F40" s="204">
        <v>0</v>
      </c>
      <c r="G40" s="204">
        <v>0</v>
      </c>
      <c r="H40" s="205">
        <v>0</v>
      </c>
      <c r="I40" s="204">
        <v>0</v>
      </c>
      <c r="J40" s="204">
        <v>0</v>
      </c>
      <c r="K40" s="204">
        <v>0</v>
      </c>
      <c r="L40" s="203">
        <v>0</v>
      </c>
      <c r="M40" s="203">
        <v>0</v>
      </c>
      <c r="N40" s="236">
        <v>0</v>
      </c>
      <c r="O40" s="236">
        <v>0</v>
      </c>
      <c r="P40" s="236">
        <v>0</v>
      </c>
      <c r="Q40" s="236">
        <v>0</v>
      </c>
      <c r="R40" s="208">
        <v>0</v>
      </c>
      <c r="S40" s="208"/>
      <c r="T40" s="208">
        <v>0</v>
      </c>
      <c r="U40" s="208"/>
      <c r="V40" s="203">
        <f t="shared" si="5"/>
        <v>0</v>
      </c>
      <c r="W40" s="208"/>
      <c r="X40" s="208">
        <v>0</v>
      </c>
      <c r="Y40" s="208"/>
      <c r="Z40" s="208">
        <v>0</v>
      </c>
      <c r="AA40" s="208"/>
      <c r="AB40" s="203">
        <f t="shared" si="3"/>
        <v>0</v>
      </c>
      <c r="AC40" s="203">
        <f t="shared" si="4"/>
        <v>0</v>
      </c>
    </row>
    <row r="41" spans="1:29" x14ac:dyDescent="0.25">
      <c r="A41" s="206" t="s">
        <v>165</v>
      </c>
      <c r="B41" s="207" t="s">
        <v>151</v>
      </c>
      <c r="C41" s="205"/>
      <c r="D41" s="204"/>
      <c r="E41" s="204">
        <v>0</v>
      </c>
      <c r="F41" s="204">
        <v>0</v>
      </c>
      <c r="G41" s="204">
        <v>0</v>
      </c>
      <c r="H41" s="205">
        <v>0</v>
      </c>
      <c r="I41" s="204">
        <v>0</v>
      </c>
      <c r="J41" s="204">
        <v>0</v>
      </c>
      <c r="K41" s="204">
        <v>0</v>
      </c>
      <c r="L41" s="203">
        <v>0</v>
      </c>
      <c r="M41" s="203">
        <v>0</v>
      </c>
      <c r="N41" s="236">
        <v>0</v>
      </c>
      <c r="O41" s="236">
        <v>0</v>
      </c>
      <c r="P41" s="236">
        <v>0</v>
      </c>
      <c r="Q41" s="236">
        <v>0</v>
      </c>
      <c r="R41" s="208">
        <v>0</v>
      </c>
      <c r="S41" s="208"/>
      <c r="T41" s="208">
        <v>0</v>
      </c>
      <c r="U41" s="208"/>
      <c r="V41" s="203">
        <f t="shared" si="5"/>
        <v>0</v>
      </c>
      <c r="W41" s="208"/>
      <c r="X41" s="208">
        <v>0</v>
      </c>
      <c r="Y41" s="208"/>
      <c r="Z41" s="208">
        <v>0</v>
      </c>
      <c r="AA41" s="208"/>
      <c r="AB41" s="203">
        <f t="shared" si="3"/>
        <v>0</v>
      </c>
      <c r="AC41" s="203">
        <f t="shared" si="4"/>
        <v>0</v>
      </c>
    </row>
    <row r="42" spans="1:29" x14ac:dyDescent="0.25">
      <c r="A42" s="206" t="s">
        <v>164</v>
      </c>
      <c r="B42" s="211" t="s">
        <v>537</v>
      </c>
      <c r="C42" s="212"/>
      <c r="D42" s="204"/>
      <c r="E42" s="204">
        <v>0</v>
      </c>
      <c r="F42" s="204">
        <v>0</v>
      </c>
      <c r="G42" s="204">
        <v>0</v>
      </c>
      <c r="H42" s="205">
        <v>0</v>
      </c>
      <c r="I42" s="204">
        <v>0</v>
      </c>
      <c r="J42" s="204">
        <v>0</v>
      </c>
      <c r="K42" s="204">
        <v>0</v>
      </c>
      <c r="L42" s="203">
        <v>0</v>
      </c>
      <c r="M42" s="203">
        <v>0</v>
      </c>
      <c r="N42" s="236">
        <v>0</v>
      </c>
      <c r="O42" s="236">
        <v>0</v>
      </c>
      <c r="P42" s="236">
        <v>0</v>
      </c>
      <c r="Q42" s="236">
        <v>0</v>
      </c>
      <c r="R42" s="208"/>
      <c r="S42" s="208"/>
      <c r="T42" s="208"/>
      <c r="U42" s="208"/>
      <c r="V42" s="203">
        <f t="shared" si="5"/>
        <v>0</v>
      </c>
      <c r="W42" s="208"/>
      <c r="X42" s="208"/>
      <c r="Y42" s="208"/>
      <c r="Z42" s="208"/>
      <c r="AA42" s="208"/>
      <c r="AB42" s="203">
        <f t="shared" si="3"/>
        <v>0</v>
      </c>
      <c r="AC42" s="203">
        <f t="shared" si="4"/>
        <v>0</v>
      </c>
    </row>
    <row r="43" spans="1:29" x14ac:dyDescent="0.25">
      <c r="A43" s="201" t="s">
        <v>62</v>
      </c>
      <c r="B43" s="202" t="s">
        <v>163</v>
      </c>
      <c r="C43" s="210"/>
      <c r="D43" s="204"/>
      <c r="E43" s="204">
        <v>0</v>
      </c>
      <c r="F43" s="204">
        <v>0</v>
      </c>
      <c r="G43" s="204">
        <v>0</v>
      </c>
      <c r="H43" s="205">
        <v>0</v>
      </c>
      <c r="I43" s="204">
        <v>0</v>
      </c>
      <c r="J43" s="204">
        <v>0</v>
      </c>
      <c r="K43" s="204">
        <v>0</v>
      </c>
      <c r="L43" s="203">
        <v>0</v>
      </c>
      <c r="M43" s="203">
        <v>0</v>
      </c>
      <c r="N43" s="236">
        <v>0</v>
      </c>
      <c r="O43" s="236">
        <v>0</v>
      </c>
      <c r="P43" s="236">
        <v>0</v>
      </c>
      <c r="Q43" s="236">
        <v>0</v>
      </c>
      <c r="R43" s="208"/>
      <c r="S43" s="208"/>
      <c r="T43" s="208"/>
      <c r="U43" s="208"/>
      <c r="V43" s="203">
        <f t="shared" si="5"/>
        <v>0</v>
      </c>
      <c r="W43" s="208"/>
      <c r="X43" s="208"/>
      <c r="Y43" s="208"/>
      <c r="Z43" s="208"/>
      <c r="AA43" s="208"/>
      <c r="AB43" s="203">
        <f t="shared" si="3"/>
        <v>0</v>
      </c>
      <c r="AC43" s="203">
        <f t="shared" si="4"/>
        <v>0</v>
      </c>
    </row>
    <row r="44" spans="1:29" x14ac:dyDescent="0.25">
      <c r="A44" s="206" t="s">
        <v>162</v>
      </c>
      <c r="B44" s="207" t="s">
        <v>161</v>
      </c>
      <c r="C44" s="205"/>
      <c r="D44" s="204"/>
      <c r="E44" s="204">
        <v>0</v>
      </c>
      <c r="F44" s="204">
        <v>0</v>
      </c>
      <c r="G44" s="204">
        <v>0</v>
      </c>
      <c r="H44" s="205">
        <v>0</v>
      </c>
      <c r="I44" s="204">
        <v>0</v>
      </c>
      <c r="J44" s="204">
        <v>0</v>
      </c>
      <c r="K44" s="204">
        <v>0</v>
      </c>
      <c r="L44" s="203">
        <v>0</v>
      </c>
      <c r="M44" s="203">
        <v>0</v>
      </c>
      <c r="N44" s="236">
        <v>0</v>
      </c>
      <c r="O44" s="236">
        <v>0</v>
      </c>
      <c r="P44" s="236">
        <v>0</v>
      </c>
      <c r="Q44" s="236">
        <v>0</v>
      </c>
      <c r="R44" s="208"/>
      <c r="S44" s="208"/>
      <c r="T44" s="208"/>
      <c r="U44" s="208"/>
      <c r="V44" s="203">
        <f t="shared" si="5"/>
        <v>0</v>
      </c>
      <c r="W44" s="208"/>
      <c r="X44" s="208"/>
      <c r="Y44" s="208"/>
      <c r="Z44" s="208"/>
      <c r="AA44" s="208"/>
      <c r="AB44" s="203">
        <f t="shared" si="3"/>
        <v>0</v>
      </c>
      <c r="AC44" s="203">
        <f t="shared" si="4"/>
        <v>0</v>
      </c>
    </row>
    <row r="45" spans="1:29" x14ac:dyDescent="0.25">
      <c r="A45" s="206" t="s">
        <v>160</v>
      </c>
      <c r="B45" s="207" t="s">
        <v>159</v>
      </c>
      <c r="C45" s="205"/>
      <c r="D45" s="204"/>
      <c r="E45" s="204">
        <v>0</v>
      </c>
      <c r="F45" s="204">
        <v>0</v>
      </c>
      <c r="G45" s="204">
        <v>0</v>
      </c>
      <c r="H45" s="205">
        <v>0</v>
      </c>
      <c r="I45" s="204">
        <v>0</v>
      </c>
      <c r="J45" s="204">
        <v>0</v>
      </c>
      <c r="K45" s="204">
        <v>0</v>
      </c>
      <c r="L45" s="203">
        <v>0</v>
      </c>
      <c r="M45" s="203">
        <v>0</v>
      </c>
      <c r="N45" s="236">
        <v>0</v>
      </c>
      <c r="O45" s="236">
        <v>0</v>
      </c>
      <c r="P45" s="236">
        <v>0</v>
      </c>
      <c r="Q45" s="236">
        <v>0</v>
      </c>
      <c r="R45" s="208">
        <v>0</v>
      </c>
      <c r="S45" s="208"/>
      <c r="T45" s="208">
        <v>0</v>
      </c>
      <c r="U45" s="208"/>
      <c r="V45" s="203">
        <f t="shared" si="5"/>
        <v>0</v>
      </c>
      <c r="W45" s="208"/>
      <c r="X45" s="208">
        <v>0</v>
      </c>
      <c r="Y45" s="208"/>
      <c r="Z45" s="208">
        <v>0</v>
      </c>
      <c r="AA45" s="208"/>
      <c r="AB45" s="203">
        <f t="shared" si="3"/>
        <v>0</v>
      </c>
      <c r="AC45" s="203">
        <f t="shared" si="4"/>
        <v>0</v>
      </c>
    </row>
    <row r="46" spans="1:29" x14ac:dyDescent="0.25">
      <c r="A46" s="206" t="s">
        <v>158</v>
      </c>
      <c r="B46" s="207" t="s">
        <v>157</v>
      </c>
      <c r="C46" s="205"/>
      <c r="D46" s="204"/>
      <c r="E46" s="204">
        <v>0</v>
      </c>
      <c r="F46" s="204">
        <v>0</v>
      </c>
      <c r="G46" s="204">
        <v>0</v>
      </c>
      <c r="H46" s="205">
        <v>0</v>
      </c>
      <c r="I46" s="204">
        <v>0</v>
      </c>
      <c r="J46" s="204">
        <v>0</v>
      </c>
      <c r="K46" s="204">
        <v>0</v>
      </c>
      <c r="L46" s="203">
        <v>0</v>
      </c>
      <c r="M46" s="203">
        <v>0</v>
      </c>
      <c r="N46" s="236">
        <v>0</v>
      </c>
      <c r="O46" s="236">
        <v>0</v>
      </c>
      <c r="P46" s="236">
        <v>0</v>
      </c>
      <c r="Q46" s="236">
        <v>0</v>
      </c>
      <c r="R46" s="208"/>
      <c r="S46" s="208"/>
      <c r="T46" s="208"/>
      <c r="U46" s="208"/>
      <c r="V46" s="203">
        <f t="shared" si="5"/>
        <v>0</v>
      </c>
      <c r="W46" s="208"/>
      <c r="X46" s="208"/>
      <c r="Y46" s="208"/>
      <c r="Z46" s="208"/>
      <c r="AA46" s="208"/>
      <c r="AB46" s="203">
        <f t="shared" si="3"/>
        <v>0</v>
      </c>
      <c r="AC46" s="203">
        <f t="shared" si="4"/>
        <v>0</v>
      </c>
    </row>
    <row r="47" spans="1:29" ht="31.5" x14ac:dyDescent="0.25">
      <c r="A47" s="206" t="s">
        <v>156</v>
      </c>
      <c r="B47" s="207" t="s">
        <v>155</v>
      </c>
      <c r="C47" s="205"/>
      <c r="D47" s="204"/>
      <c r="E47" s="204">
        <v>0</v>
      </c>
      <c r="F47" s="204">
        <v>0</v>
      </c>
      <c r="G47" s="204">
        <v>0</v>
      </c>
      <c r="H47" s="205">
        <v>0</v>
      </c>
      <c r="I47" s="204">
        <v>0</v>
      </c>
      <c r="J47" s="204">
        <v>0</v>
      </c>
      <c r="K47" s="204">
        <v>0</v>
      </c>
      <c r="L47" s="203">
        <v>0</v>
      </c>
      <c r="M47" s="203">
        <v>0</v>
      </c>
      <c r="N47" s="236">
        <v>0</v>
      </c>
      <c r="O47" s="236">
        <v>0</v>
      </c>
      <c r="P47" s="236">
        <v>0</v>
      </c>
      <c r="Q47" s="236">
        <v>0</v>
      </c>
      <c r="R47" s="208">
        <v>0</v>
      </c>
      <c r="S47" s="208"/>
      <c r="T47" s="208">
        <v>0</v>
      </c>
      <c r="U47" s="208"/>
      <c r="V47" s="203">
        <f t="shared" si="5"/>
        <v>0</v>
      </c>
      <c r="W47" s="208"/>
      <c r="X47" s="208">
        <v>0</v>
      </c>
      <c r="Y47" s="208"/>
      <c r="Z47" s="208">
        <v>0</v>
      </c>
      <c r="AA47" s="208"/>
      <c r="AB47" s="203">
        <f t="shared" si="3"/>
        <v>0</v>
      </c>
      <c r="AC47" s="203">
        <f t="shared" si="4"/>
        <v>0</v>
      </c>
    </row>
    <row r="48" spans="1:29" ht="31.5" x14ac:dyDescent="0.25">
      <c r="A48" s="206" t="s">
        <v>154</v>
      </c>
      <c r="B48" s="207" t="s">
        <v>153</v>
      </c>
      <c r="C48" s="205"/>
      <c r="D48" s="204"/>
      <c r="E48" s="204">
        <v>0</v>
      </c>
      <c r="F48" s="204">
        <v>0</v>
      </c>
      <c r="G48" s="204">
        <v>0</v>
      </c>
      <c r="H48" s="205">
        <v>0</v>
      </c>
      <c r="I48" s="204">
        <v>0</v>
      </c>
      <c r="J48" s="204">
        <v>0</v>
      </c>
      <c r="K48" s="204">
        <v>0</v>
      </c>
      <c r="L48" s="203">
        <v>0</v>
      </c>
      <c r="M48" s="203">
        <v>0</v>
      </c>
      <c r="N48" s="236">
        <v>0</v>
      </c>
      <c r="O48" s="236">
        <v>0</v>
      </c>
      <c r="P48" s="236">
        <v>0</v>
      </c>
      <c r="Q48" s="236">
        <v>0</v>
      </c>
      <c r="R48" s="208">
        <v>0</v>
      </c>
      <c r="S48" s="208"/>
      <c r="T48" s="208">
        <v>0</v>
      </c>
      <c r="U48" s="208"/>
      <c r="V48" s="203">
        <f t="shared" si="5"/>
        <v>0</v>
      </c>
      <c r="W48" s="208"/>
      <c r="X48" s="208">
        <v>0</v>
      </c>
      <c r="Y48" s="208"/>
      <c r="Z48" s="208">
        <v>0</v>
      </c>
      <c r="AA48" s="208"/>
      <c r="AB48" s="203">
        <f t="shared" si="3"/>
        <v>0</v>
      </c>
      <c r="AC48" s="203">
        <f t="shared" si="4"/>
        <v>0</v>
      </c>
    </row>
    <row r="49" spans="1:29" x14ac:dyDescent="0.25">
      <c r="A49" s="206" t="s">
        <v>152</v>
      </c>
      <c r="B49" s="207" t="s">
        <v>151</v>
      </c>
      <c r="C49" s="205"/>
      <c r="D49" s="204"/>
      <c r="E49" s="204">
        <v>0</v>
      </c>
      <c r="F49" s="204">
        <v>0</v>
      </c>
      <c r="G49" s="204">
        <v>0</v>
      </c>
      <c r="H49" s="205">
        <v>0</v>
      </c>
      <c r="I49" s="204">
        <v>0</v>
      </c>
      <c r="J49" s="204">
        <v>0</v>
      </c>
      <c r="K49" s="204">
        <v>0</v>
      </c>
      <c r="L49" s="203">
        <v>0</v>
      </c>
      <c r="M49" s="203">
        <v>0</v>
      </c>
      <c r="N49" s="236">
        <v>0</v>
      </c>
      <c r="O49" s="236">
        <v>0</v>
      </c>
      <c r="P49" s="236">
        <v>0</v>
      </c>
      <c r="Q49" s="236">
        <v>0</v>
      </c>
      <c r="R49" s="208">
        <v>0</v>
      </c>
      <c r="S49" s="208"/>
      <c r="T49" s="208">
        <v>0</v>
      </c>
      <c r="U49" s="208"/>
      <c r="V49" s="203">
        <f t="shared" si="5"/>
        <v>0</v>
      </c>
      <c r="W49" s="208"/>
      <c r="X49" s="208">
        <v>0</v>
      </c>
      <c r="Y49" s="208"/>
      <c r="Z49" s="208">
        <v>0</v>
      </c>
      <c r="AA49" s="208"/>
      <c r="AB49" s="203">
        <f t="shared" si="3"/>
        <v>0</v>
      </c>
      <c r="AC49" s="203">
        <f t="shared" si="4"/>
        <v>0</v>
      </c>
    </row>
    <row r="50" spans="1:29" x14ac:dyDescent="0.25">
      <c r="A50" s="206" t="s">
        <v>150</v>
      </c>
      <c r="B50" s="211" t="s">
        <v>555</v>
      </c>
      <c r="C50" s="212"/>
      <c r="D50" s="208">
        <f>D57</f>
        <v>4</v>
      </c>
      <c r="E50" s="204">
        <v>0</v>
      </c>
      <c r="F50" s="204">
        <v>0</v>
      </c>
      <c r="G50" s="204">
        <v>0</v>
      </c>
      <c r="H50" s="205">
        <v>0</v>
      </c>
      <c r="I50" s="204">
        <v>0</v>
      </c>
      <c r="J50" s="204">
        <v>0</v>
      </c>
      <c r="K50" s="204">
        <v>0</v>
      </c>
      <c r="L50" s="203">
        <v>0</v>
      </c>
      <c r="M50" s="203">
        <v>0</v>
      </c>
      <c r="N50" s="236">
        <v>0</v>
      </c>
      <c r="O50" s="236">
        <v>0</v>
      </c>
      <c r="P50" s="236">
        <v>0</v>
      </c>
      <c r="Q50" s="236">
        <v>0</v>
      </c>
      <c r="R50" s="208"/>
      <c r="S50" s="208"/>
      <c r="T50" s="208"/>
      <c r="U50" s="208"/>
      <c r="V50" s="203">
        <f t="shared" si="5"/>
        <v>4</v>
      </c>
      <c r="W50" s="208"/>
      <c r="X50" s="208"/>
      <c r="Y50" s="208"/>
      <c r="Z50" s="208">
        <v>0</v>
      </c>
      <c r="AA50" s="208"/>
      <c r="AB50" s="203">
        <f t="shared" si="3"/>
        <v>0</v>
      </c>
      <c r="AC50" s="203">
        <f t="shared" si="4"/>
        <v>4</v>
      </c>
    </row>
    <row r="51" spans="1:29" ht="35.25" customHeight="1" x14ac:dyDescent="0.25">
      <c r="A51" s="201" t="s">
        <v>60</v>
      </c>
      <c r="B51" s="202" t="s">
        <v>149</v>
      </c>
      <c r="C51" s="210"/>
      <c r="D51" s="208"/>
      <c r="E51" s="204">
        <v>0</v>
      </c>
      <c r="F51" s="204">
        <v>0</v>
      </c>
      <c r="G51" s="204">
        <v>0</v>
      </c>
      <c r="H51" s="205">
        <v>0</v>
      </c>
      <c r="I51" s="204">
        <v>0</v>
      </c>
      <c r="J51" s="204">
        <v>0</v>
      </c>
      <c r="K51" s="204">
        <v>0</v>
      </c>
      <c r="L51" s="203">
        <v>0</v>
      </c>
      <c r="M51" s="203">
        <v>0</v>
      </c>
      <c r="N51" s="236">
        <v>0</v>
      </c>
      <c r="O51" s="236">
        <v>0</v>
      </c>
      <c r="P51" s="236">
        <v>0</v>
      </c>
      <c r="Q51" s="236">
        <v>0</v>
      </c>
      <c r="R51" s="208"/>
      <c r="S51" s="208"/>
      <c r="T51" s="208"/>
      <c r="U51" s="208"/>
      <c r="V51" s="203">
        <f t="shared" si="5"/>
        <v>0</v>
      </c>
      <c r="W51" s="208"/>
      <c r="X51" s="208"/>
      <c r="Y51" s="208"/>
      <c r="Z51" s="208">
        <f t="shared" ref="Z51:Z56" si="6">D51</f>
        <v>0</v>
      </c>
      <c r="AA51" s="208"/>
      <c r="AB51" s="203">
        <f t="shared" si="3"/>
        <v>0</v>
      </c>
      <c r="AC51" s="203">
        <f t="shared" si="4"/>
        <v>0</v>
      </c>
    </row>
    <row r="52" spans="1:29" x14ac:dyDescent="0.25">
      <c r="A52" s="206" t="s">
        <v>148</v>
      </c>
      <c r="B52" s="207" t="s">
        <v>147</v>
      </c>
      <c r="C52" s="210">
        <v>0</v>
      </c>
      <c r="D52" s="208">
        <f>D30</f>
        <v>7.5146769999999998</v>
      </c>
      <c r="E52" s="204">
        <v>0</v>
      </c>
      <c r="F52" s="204">
        <v>0</v>
      </c>
      <c r="G52" s="204">
        <v>0</v>
      </c>
      <c r="H52" s="205">
        <v>0</v>
      </c>
      <c r="I52" s="204">
        <v>0</v>
      </c>
      <c r="J52" s="204">
        <v>0</v>
      </c>
      <c r="K52" s="204">
        <v>0</v>
      </c>
      <c r="L52" s="203">
        <v>0</v>
      </c>
      <c r="M52" s="203">
        <v>0</v>
      </c>
      <c r="N52" s="236">
        <v>0</v>
      </c>
      <c r="O52" s="236">
        <v>0</v>
      </c>
      <c r="P52" s="236">
        <v>0</v>
      </c>
      <c r="Q52" s="236">
        <v>0</v>
      </c>
      <c r="R52" s="205"/>
      <c r="S52" s="205"/>
      <c r="T52" s="205"/>
      <c r="U52" s="205"/>
      <c r="V52" s="203">
        <f t="shared" si="5"/>
        <v>7.5146769999999998</v>
      </c>
      <c r="W52" s="205"/>
      <c r="X52" s="205"/>
      <c r="Y52" s="205"/>
      <c r="Z52" s="208">
        <v>0</v>
      </c>
      <c r="AA52" s="205"/>
      <c r="AB52" s="203">
        <f t="shared" si="3"/>
        <v>0</v>
      </c>
      <c r="AC52" s="203">
        <f t="shared" si="4"/>
        <v>7.5146769999999998</v>
      </c>
    </row>
    <row r="53" spans="1:29" x14ac:dyDescent="0.25">
      <c r="A53" s="206" t="s">
        <v>146</v>
      </c>
      <c r="B53" s="207" t="s">
        <v>140</v>
      </c>
      <c r="C53" s="205"/>
      <c r="D53" s="208"/>
      <c r="E53" s="204">
        <v>0</v>
      </c>
      <c r="F53" s="204">
        <v>0</v>
      </c>
      <c r="G53" s="204">
        <v>0</v>
      </c>
      <c r="H53" s="205">
        <v>0</v>
      </c>
      <c r="I53" s="204">
        <v>0</v>
      </c>
      <c r="J53" s="204">
        <v>0</v>
      </c>
      <c r="K53" s="204">
        <v>0</v>
      </c>
      <c r="L53" s="203">
        <v>0</v>
      </c>
      <c r="M53" s="203">
        <v>0</v>
      </c>
      <c r="N53" s="236">
        <v>0</v>
      </c>
      <c r="O53" s="236">
        <v>0</v>
      </c>
      <c r="P53" s="236">
        <v>0</v>
      </c>
      <c r="Q53" s="236">
        <v>0</v>
      </c>
      <c r="R53" s="208"/>
      <c r="S53" s="208"/>
      <c r="T53" s="208"/>
      <c r="U53" s="208"/>
      <c r="V53" s="203">
        <f t="shared" si="5"/>
        <v>0</v>
      </c>
      <c r="W53" s="208"/>
      <c r="X53" s="208"/>
      <c r="Y53" s="208"/>
      <c r="Z53" s="208">
        <f t="shared" si="6"/>
        <v>0</v>
      </c>
      <c r="AA53" s="208"/>
      <c r="AB53" s="203">
        <f t="shared" si="3"/>
        <v>0</v>
      </c>
      <c r="AC53" s="203">
        <f t="shared" si="4"/>
        <v>0</v>
      </c>
    </row>
    <row r="54" spans="1:29" x14ac:dyDescent="0.25">
      <c r="A54" s="206" t="s">
        <v>145</v>
      </c>
      <c r="B54" s="211" t="s">
        <v>139</v>
      </c>
      <c r="C54" s="212"/>
      <c r="D54" s="208"/>
      <c r="E54" s="204">
        <v>0</v>
      </c>
      <c r="F54" s="204">
        <v>0</v>
      </c>
      <c r="G54" s="204">
        <v>0</v>
      </c>
      <c r="H54" s="205">
        <v>0</v>
      </c>
      <c r="I54" s="204">
        <v>0</v>
      </c>
      <c r="J54" s="204">
        <v>0</v>
      </c>
      <c r="K54" s="204">
        <v>0</v>
      </c>
      <c r="L54" s="203">
        <v>0</v>
      </c>
      <c r="M54" s="203">
        <v>0</v>
      </c>
      <c r="N54" s="236">
        <v>0</v>
      </c>
      <c r="O54" s="236">
        <v>0</v>
      </c>
      <c r="P54" s="236">
        <v>0</v>
      </c>
      <c r="Q54" s="236">
        <v>0</v>
      </c>
      <c r="R54" s="208">
        <v>0</v>
      </c>
      <c r="S54" s="208"/>
      <c r="T54" s="208">
        <v>0</v>
      </c>
      <c r="U54" s="208"/>
      <c r="V54" s="203">
        <f t="shared" si="5"/>
        <v>0</v>
      </c>
      <c r="W54" s="208"/>
      <c r="X54" s="208">
        <v>0</v>
      </c>
      <c r="Y54" s="208"/>
      <c r="Z54" s="208">
        <f t="shared" si="6"/>
        <v>0</v>
      </c>
      <c r="AA54" s="208"/>
      <c r="AB54" s="203">
        <f t="shared" si="3"/>
        <v>0</v>
      </c>
      <c r="AC54" s="203">
        <f t="shared" si="4"/>
        <v>0</v>
      </c>
    </row>
    <row r="55" spans="1:29" x14ac:dyDescent="0.25">
      <c r="A55" s="206" t="s">
        <v>144</v>
      </c>
      <c r="B55" s="211" t="s">
        <v>138</v>
      </c>
      <c r="C55" s="212"/>
      <c r="D55" s="208"/>
      <c r="E55" s="204">
        <v>0</v>
      </c>
      <c r="F55" s="204">
        <v>0</v>
      </c>
      <c r="G55" s="204">
        <v>0</v>
      </c>
      <c r="H55" s="205">
        <v>0</v>
      </c>
      <c r="I55" s="204">
        <v>0</v>
      </c>
      <c r="J55" s="204">
        <v>0</v>
      </c>
      <c r="K55" s="204">
        <v>0</v>
      </c>
      <c r="L55" s="203">
        <v>0</v>
      </c>
      <c r="M55" s="203">
        <v>0</v>
      </c>
      <c r="N55" s="236">
        <v>0</v>
      </c>
      <c r="O55" s="236">
        <v>0</v>
      </c>
      <c r="P55" s="236">
        <v>0</v>
      </c>
      <c r="Q55" s="236">
        <v>0</v>
      </c>
      <c r="R55" s="208"/>
      <c r="S55" s="208"/>
      <c r="T55" s="208"/>
      <c r="U55" s="208"/>
      <c r="V55" s="203">
        <f t="shared" si="5"/>
        <v>0</v>
      </c>
      <c r="W55" s="208"/>
      <c r="X55" s="208"/>
      <c r="Y55" s="208"/>
      <c r="Z55" s="208">
        <f t="shared" si="6"/>
        <v>0</v>
      </c>
      <c r="AA55" s="208"/>
      <c r="AB55" s="203">
        <f t="shared" si="3"/>
        <v>0</v>
      </c>
      <c r="AC55" s="203">
        <f t="shared" si="4"/>
        <v>0</v>
      </c>
    </row>
    <row r="56" spans="1:29" x14ac:dyDescent="0.25">
      <c r="A56" s="206" t="s">
        <v>143</v>
      </c>
      <c r="B56" s="211" t="s">
        <v>137</v>
      </c>
      <c r="C56" s="212"/>
      <c r="D56" s="208"/>
      <c r="E56" s="204">
        <v>0</v>
      </c>
      <c r="F56" s="204">
        <v>0</v>
      </c>
      <c r="G56" s="204">
        <v>0</v>
      </c>
      <c r="H56" s="205">
        <v>0</v>
      </c>
      <c r="I56" s="204">
        <v>0</v>
      </c>
      <c r="J56" s="204">
        <v>0</v>
      </c>
      <c r="K56" s="204">
        <v>0</v>
      </c>
      <c r="L56" s="203">
        <v>0</v>
      </c>
      <c r="M56" s="203">
        <v>0</v>
      </c>
      <c r="N56" s="236">
        <v>0</v>
      </c>
      <c r="O56" s="236">
        <v>0</v>
      </c>
      <c r="P56" s="236">
        <v>0</v>
      </c>
      <c r="Q56" s="236">
        <v>0</v>
      </c>
      <c r="R56" s="208">
        <v>0</v>
      </c>
      <c r="S56" s="208"/>
      <c r="T56" s="208">
        <v>0</v>
      </c>
      <c r="U56" s="208"/>
      <c r="V56" s="203">
        <f t="shared" si="5"/>
        <v>0</v>
      </c>
      <c r="W56" s="208"/>
      <c r="X56" s="208">
        <v>0</v>
      </c>
      <c r="Y56" s="208"/>
      <c r="Z56" s="208">
        <f t="shared" si="6"/>
        <v>0</v>
      </c>
      <c r="AA56" s="208"/>
      <c r="AB56" s="203">
        <f t="shared" si="3"/>
        <v>0</v>
      </c>
      <c r="AC56" s="203">
        <f t="shared" si="4"/>
        <v>0</v>
      </c>
    </row>
    <row r="57" spans="1:29" x14ac:dyDescent="0.25">
      <c r="A57" s="206" t="s">
        <v>142</v>
      </c>
      <c r="B57" s="211" t="s">
        <v>555</v>
      </c>
      <c r="C57" s="212"/>
      <c r="D57" s="208">
        <v>4</v>
      </c>
      <c r="E57" s="204">
        <v>0</v>
      </c>
      <c r="F57" s="204">
        <v>0</v>
      </c>
      <c r="G57" s="204">
        <v>0</v>
      </c>
      <c r="H57" s="205">
        <v>0</v>
      </c>
      <c r="I57" s="204">
        <v>0</v>
      </c>
      <c r="J57" s="204">
        <v>0</v>
      </c>
      <c r="K57" s="204">
        <v>0</v>
      </c>
      <c r="L57" s="203">
        <v>0</v>
      </c>
      <c r="M57" s="203">
        <v>0</v>
      </c>
      <c r="N57" s="236">
        <v>0</v>
      </c>
      <c r="O57" s="236">
        <v>0</v>
      </c>
      <c r="P57" s="236">
        <v>0</v>
      </c>
      <c r="Q57" s="236">
        <v>0</v>
      </c>
      <c r="R57" s="208"/>
      <c r="S57" s="208"/>
      <c r="T57" s="208"/>
      <c r="U57" s="208"/>
      <c r="V57" s="203">
        <f t="shared" si="5"/>
        <v>4</v>
      </c>
      <c r="W57" s="208"/>
      <c r="X57" s="208"/>
      <c r="Y57" s="208"/>
      <c r="Z57" s="208">
        <v>0</v>
      </c>
      <c r="AA57" s="208"/>
      <c r="AB57" s="203">
        <f t="shared" si="3"/>
        <v>0</v>
      </c>
      <c r="AC57" s="203">
        <f t="shared" si="4"/>
        <v>4</v>
      </c>
    </row>
    <row r="58" spans="1:29" ht="36.75" customHeight="1" x14ac:dyDescent="0.25">
      <c r="A58" s="201" t="s">
        <v>59</v>
      </c>
      <c r="B58" s="213" t="s">
        <v>240</v>
      </c>
      <c r="C58" s="212"/>
      <c r="D58" s="204">
        <f>D30</f>
        <v>7.5146769999999998</v>
      </c>
      <c r="E58" s="204">
        <v>0</v>
      </c>
      <c r="F58" s="204">
        <v>0</v>
      </c>
      <c r="G58" s="204">
        <v>0</v>
      </c>
      <c r="H58" s="205">
        <v>0</v>
      </c>
      <c r="I58" s="204">
        <v>0</v>
      </c>
      <c r="J58" s="204">
        <v>0</v>
      </c>
      <c r="K58" s="204">
        <v>0</v>
      </c>
      <c r="L58" s="203">
        <v>0</v>
      </c>
      <c r="M58" s="203">
        <v>0</v>
      </c>
      <c r="N58" s="236">
        <v>0</v>
      </c>
      <c r="O58" s="236">
        <v>0</v>
      </c>
      <c r="P58" s="236">
        <v>0</v>
      </c>
      <c r="Q58" s="236">
        <v>0</v>
      </c>
      <c r="R58" s="208"/>
      <c r="S58" s="208"/>
      <c r="T58" s="208"/>
      <c r="U58" s="208"/>
      <c r="V58" s="203">
        <f t="shared" si="5"/>
        <v>7.5146769999999998</v>
      </c>
      <c r="W58" s="208"/>
      <c r="X58" s="208"/>
      <c r="Y58" s="208"/>
      <c r="Z58" s="208"/>
      <c r="AA58" s="208"/>
      <c r="AB58" s="203">
        <f t="shared" si="3"/>
        <v>0</v>
      </c>
      <c r="AC58" s="203">
        <f t="shared" si="4"/>
        <v>7.5146769999999998</v>
      </c>
    </row>
    <row r="59" spans="1:29" x14ac:dyDescent="0.25">
      <c r="A59" s="201" t="s">
        <v>57</v>
      </c>
      <c r="B59" s="202" t="s">
        <v>141</v>
      </c>
      <c r="C59" s="204"/>
      <c r="D59" s="204"/>
      <c r="E59" s="204">
        <v>0</v>
      </c>
      <c r="F59" s="204">
        <v>0</v>
      </c>
      <c r="G59" s="204">
        <v>0</v>
      </c>
      <c r="H59" s="205">
        <v>0</v>
      </c>
      <c r="I59" s="204">
        <v>0</v>
      </c>
      <c r="J59" s="204">
        <v>0</v>
      </c>
      <c r="K59" s="204">
        <v>0</v>
      </c>
      <c r="L59" s="203">
        <v>0</v>
      </c>
      <c r="M59" s="203">
        <v>0</v>
      </c>
      <c r="N59" s="236">
        <v>0</v>
      </c>
      <c r="O59" s="236">
        <v>0</v>
      </c>
      <c r="P59" s="236">
        <v>0</v>
      </c>
      <c r="Q59" s="236">
        <v>0</v>
      </c>
      <c r="R59" s="208"/>
      <c r="S59" s="208"/>
      <c r="T59" s="208"/>
      <c r="U59" s="208"/>
      <c r="V59" s="203">
        <f t="shared" si="5"/>
        <v>0</v>
      </c>
      <c r="W59" s="208"/>
      <c r="X59" s="208"/>
      <c r="Y59" s="208"/>
      <c r="Z59" s="208"/>
      <c r="AA59" s="208"/>
      <c r="AB59" s="203">
        <f t="shared" si="3"/>
        <v>0</v>
      </c>
      <c r="AC59" s="203">
        <f t="shared" si="4"/>
        <v>0</v>
      </c>
    </row>
    <row r="60" spans="1:29" x14ac:dyDescent="0.25">
      <c r="A60" s="206" t="s">
        <v>234</v>
      </c>
      <c r="B60" s="214" t="s">
        <v>161</v>
      </c>
      <c r="C60" s="215"/>
      <c r="D60" s="204"/>
      <c r="E60" s="204">
        <v>0</v>
      </c>
      <c r="F60" s="204">
        <v>0</v>
      </c>
      <c r="G60" s="204">
        <v>0</v>
      </c>
      <c r="H60" s="205">
        <v>0</v>
      </c>
      <c r="I60" s="204">
        <v>0</v>
      </c>
      <c r="J60" s="204">
        <v>0</v>
      </c>
      <c r="K60" s="204">
        <v>0</v>
      </c>
      <c r="L60" s="203">
        <v>0</v>
      </c>
      <c r="M60" s="203">
        <v>0</v>
      </c>
      <c r="N60" s="236">
        <v>0</v>
      </c>
      <c r="O60" s="236">
        <v>0</v>
      </c>
      <c r="P60" s="236">
        <v>0</v>
      </c>
      <c r="Q60" s="236">
        <v>0</v>
      </c>
      <c r="R60" s="208"/>
      <c r="S60" s="208"/>
      <c r="T60" s="208"/>
      <c r="U60" s="208"/>
      <c r="V60" s="203">
        <f t="shared" si="5"/>
        <v>0</v>
      </c>
      <c r="W60" s="208"/>
      <c r="X60" s="208"/>
      <c r="Y60" s="208"/>
      <c r="Z60" s="208"/>
      <c r="AA60" s="208"/>
      <c r="AB60" s="203">
        <f t="shared" si="3"/>
        <v>0</v>
      </c>
      <c r="AC60" s="203">
        <f t="shared" si="4"/>
        <v>0</v>
      </c>
    </row>
    <row r="61" spans="1:29" x14ac:dyDescent="0.25">
      <c r="A61" s="206" t="s">
        <v>235</v>
      </c>
      <c r="B61" s="214" t="s">
        <v>159</v>
      </c>
      <c r="C61" s="215"/>
      <c r="D61" s="204"/>
      <c r="E61" s="204">
        <v>0</v>
      </c>
      <c r="F61" s="204">
        <v>0</v>
      </c>
      <c r="G61" s="204">
        <v>0</v>
      </c>
      <c r="H61" s="205">
        <v>0</v>
      </c>
      <c r="I61" s="204">
        <v>0</v>
      </c>
      <c r="J61" s="204">
        <v>0</v>
      </c>
      <c r="K61" s="204">
        <v>0</v>
      </c>
      <c r="L61" s="203">
        <v>0</v>
      </c>
      <c r="M61" s="203">
        <v>0</v>
      </c>
      <c r="N61" s="236">
        <v>0</v>
      </c>
      <c r="O61" s="236">
        <v>0</v>
      </c>
      <c r="P61" s="236">
        <v>0</v>
      </c>
      <c r="Q61" s="236">
        <v>0</v>
      </c>
      <c r="R61" s="208">
        <v>0</v>
      </c>
      <c r="S61" s="208"/>
      <c r="T61" s="208"/>
      <c r="U61" s="208"/>
      <c r="V61" s="203">
        <f t="shared" si="5"/>
        <v>0</v>
      </c>
      <c r="W61" s="208"/>
      <c r="X61" s="208"/>
      <c r="Y61" s="208"/>
      <c r="Z61" s="208">
        <v>0</v>
      </c>
      <c r="AA61" s="208"/>
      <c r="AB61" s="203">
        <f t="shared" si="3"/>
        <v>0</v>
      </c>
      <c r="AC61" s="203">
        <f t="shared" si="4"/>
        <v>0</v>
      </c>
    </row>
    <row r="62" spans="1:29" x14ac:dyDescent="0.25">
      <c r="A62" s="206" t="s">
        <v>236</v>
      </c>
      <c r="B62" s="214" t="s">
        <v>157</v>
      </c>
      <c r="C62" s="215"/>
      <c r="D62" s="204"/>
      <c r="E62" s="204">
        <v>0</v>
      </c>
      <c r="F62" s="204">
        <v>0</v>
      </c>
      <c r="G62" s="204">
        <v>0</v>
      </c>
      <c r="H62" s="205">
        <v>0</v>
      </c>
      <c r="I62" s="204">
        <v>0</v>
      </c>
      <c r="J62" s="204">
        <v>0</v>
      </c>
      <c r="K62" s="204">
        <v>0</v>
      </c>
      <c r="L62" s="203">
        <v>0</v>
      </c>
      <c r="M62" s="203">
        <v>0</v>
      </c>
      <c r="N62" s="236">
        <v>0</v>
      </c>
      <c r="O62" s="236">
        <v>0</v>
      </c>
      <c r="P62" s="236">
        <v>0</v>
      </c>
      <c r="Q62" s="236">
        <v>0</v>
      </c>
      <c r="R62" s="208"/>
      <c r="S62" s="208"/>
      <c r="T62" s="208"/>
      <c r="U62" s="208"/>
      <c r="V62" s="203">
        <f t="shared" si="5"/>
        <v>0</v>
      </c>
      <c r="W62" s="208"/>
      <c r="X62" s="208"/>
      <c r="Y62" s="208"/>
      <c r="Z62" s="208"/>
      <c r="AA62" s="208"/>
      <c r="AB62" s="203">
        <f t="shared" si="3"/>
        <v>0</v>
      </c>
      <c r="AC62" s="203">
        <f t="shared" si="4"/>
        <v>0</v>
      </c>
    </row>
    <row r="63" spans="1:29" x14ac:dyDescent="0.25">
      <c r="A63" s="206" t="s">
        <v>237</v>
      </c>
      <c r="B63" s="214" t="s">
        <v>239</v>
      </c>
      <c r="C63" s="215"/>
      <c r="D63" s="204"/>
      <c r="E63" s="204">
        <v>0</v>
      </c>
      <c r="F63" s="204">
        <v>0</v>
      </c>
      <c r="G63" s="204">
        <v>0</v>
      </c>
      <c r="H63" s="205">
        <v>0</v>
      </c>
      <c r="I63" s="204">
        <v>0</v>
      </c>
      <c r="J63" s="204">
        <v>0</v>
      </c>
      <c r="K63" s="204">
        <v>0</v>
      </c>
      <c r="L63" s="203">
        <v>0</v>
      </c>
      <c r="M63" s="203">
        <v>0</v>
      </c>
      <c r="N63" s="236">
        <v>0</v>
      </c>
      <c r="O63" s="236">
        <v>0</v>
      </c>
      <c r="P63" s="236">
        <v>0</v>
      </c>
      <c r="Q63" s="236">
        <v>0</v>
      </c>
      <c r="R63" s="208">
        <v>0</v>
      </c>
      <c r="S63" s="208"/>
      <c r="T63" s="208"/>
      <c r="U63" s="208"/>
      <c r="V63" s="203">
        <f t="shared" si="5"/>
        <v>0</v>
      </c>
      <c r="W63" s="208"/>
      <c r="X63" s="208"/>
      <c r="Y63" s="208"/>
      <c r="Z63" s="208">
        <v>0</v>
      </c>
      <c r="AA63" s="208"/>
      <c r="AB63" s="203">
        <f t="shared" si="3"/>
        <v>0</v>
      </c>
      <c r="AC63" s="203">
        <f t="shared" si="4"/>
        <v>0</v>
      </c>
    </row>
    <row r="64" spans="1:29" x14ac:dyDescent="0.25">
      <c r="A64" s="206" t="s">
        <v>238</v>
      </c>
      <c r="B64" s="211" t="s">
        <v>538</v>
      </c>
      <c r="C64" s="212"/>
      <c r="D64" s="204"/>
      <c r="E64" s="204">
        <v>0</v>
      </c>
      <c r="F64" s="204">
        <v>0</v>
      </c>
      <c r="G64" s="204">
        <v>0</v>
      </c>
      <c r="H64" s="205">
        <v>0</v>
      </c>
      <c r="I64" s="204">
        <v>0</v>
      </c>
      <c r="J64" s="204">
        <v>0</v>
      </c>
      <c r="K64" s="204">
        <v>0</v>
      </c>
      <c r="L64" s="203">
        <v>0</v>
      </c>
      <c r="M64" s="203">
        <v>0</v>
      </c>
      <c r="N64" s="236">
        <v>0</v>
      </c>
      <c r="O64" s="236">
        <v>0</v>
      </c>
      <c r="P64" s="236">
        <v>0</v>
      </c>
      <c r="Q64" s="236">
        <v>0</v>
      </c>
      <c r="R64" s="208"/>
      <c r="S64" s="208"/>
      <c r="T64" s="208"/>
      <c r="U64" s="208"/>
      <c r="V64" s="203">
        <f t="shared" si="5"/>
        <v>0</v>
      </c>
      <c r="W64" s="208"/>
      <c r="X64" s="208"/>
      <c r="Y64" s="208"/>
      <c r="Z64" s="208"/>
      <c r="AA64" s="208"/>
      <c r="AB64" s="203">
        <f t="shared" si="3"/>
        <v>0</v>
      </c>
      <c r="AC64" s="203">
        <f t="shared" si="4"/>
        <v>0</v>
      </c>
    </row>
    <row r="65" spans="1:29"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c r="AC65" s="65"/>
    </row>
    <row r="66" spans="1:29" ht="54" customHeight="1" x14ac:dyDescent="0.25">
      <c r="A66" s="65"/>
      <c r="B66" s="423"/>
      <c r="C66" s="423"/>
      <c r="D66" s="423"/>
      <c r="E66" s="423"/>
      <c r="F66" s="423"/>
      <c r="G66" s="423"/>
      <c r="H66" s="423"/>
      <c r="I66" s="423"/>
      <c r="J66" s="69"/>
      <c r="K66" s="69"/>
      <c r="L66" s="73"/>
      <c r="M66" s="73"/>
      <c r="N66" s="73"/>
      <c r="O66" s="73"/>
      <c r="P66" s="73"/>
      <c r="Q66" s="73"/>
      <c r="R66" s="73"/>
      <c r="S66" s="73"/>
      <c r="T66" s="73"/>
      <c r="U66" s="73"/>
      <c r="V66" s="73"/>
      <c r="W66" s="73"/>
      <c r="X66" s="73"/>
      <c r="Y66" s="73"/>
      <c r="Z66" s="73"/>
      <c r="AA66" s="73"/>
      <c r="AB66" s="73"/>
      <c r="AC66" s="73"/>
    </row>
    <row r="67" spans="1:29" x14ac:dyDescent="0.25">
      <c r="A67" s="65"/>
      <c r="B67" s="65"/>
      <c r="C67" s="65"/>
      <c r="D67" s="65"/>
      <c r="E67" s="65"/>
      <c r="F67" s="65"/>
      <c r="L67" s="65"/>
      <c r="M67" s="65"/>
      <c r="N67" s="65"/>
      <c r="O67" s="65"/>
      <c r="P67" s="65"/>
      <c r="Q67" s="65"/>
      <c r="R67" s="65"/>
      <c r="S67" s="65"/>
      <c r="T67" s="65"/>
      <c r="U67" s="65"/>
      <c r="V67" s="65"/>
      <c r="W67" s="65"/>
      <c r="X67" s="65"/>
      <c r="Y67" s="65"/>
      <c r="Z67" s="65"/>
      <c r="AA67" s="65"/>
      <c r="AB67" s="65"/>
      <c r="AC67" s="65"/>
    </row>
    <row r="68" spans="1:29" ht="50.25" customHeight="1" x14ac:dyDescent="0.25">
      <c r="A68" s="65"/>
      <c r="B68" s="424"/>
      <c r="C68" s="424"/>
      <c r="D68" s="424"/>
      <c r="E68" s="424"/>
      <c r="F68" s="424"/>
      <c r="G68" s="424"/>
      <c r="H68" s="424"/>
      <c r="I68" s="424"/>
      <c r="J68" s="70"/>
      <c r="K68" s="70"/>
      <c r="L68" s="65"/>
      <c r="M68" s="65"/>
      <c r="N68" s="65"/>
      <c r="O68" s="65"/>
      <c r="P68" s="65"/>
      <c r="Q68" s="65"/>
      <c r="R68" s="65"/>
      <c r="S68" s="65"/>
      <c r="T68" s="65"/>
      <c r="U68" s="65"/>
      <c r="V68" s="65"/>
      <c r="W68" s="65"/>
      <c r="X68" s="65"/>
      <c r="Y68" s="65"/>
      <c r="Z68" s="65"/>
      <c r="AA68" s="65"/>
      <c r="AB68" s="65"/>
      <c r="AC68" s="65"/>
    </row>
    <row r="69" spans="1:29" x14ac:dyDescent="0.25">
      <c r="A69" s="65"/>
      <c r="B69" s="65"/>
      <c r="C69" s="65"/>
      <c r="D69" s="65"/>
      <c r="E69" s="65"/>
      <c r="F69" s="65"/>
      <c r="L69" s="65"/>
      <c r="M69" s="65"/>
      <c r="N69" s="65"/>
      <c r="O69" s="65"/>
      <c r="P69" s="65"/>
      <c r="Q69" s="65"/>
      <c r="R69" s="65"/>
      <c r="S69" s="65"/>
      <c r="T69" s="65"/>
      <c r="U69" s="65"/>
      <c r="V69" s="65"/>
      <c r="W69" s="65"/>
      <c r="X69" s="65"/>
      <c r="Y69" s="65"/>
      <c r="Z69" s="65"/>
      <c r="AA69" s="65"/>
      <c r="AB69" s="65"/>
      <c r="AC69" s="65"/>
    </row>
    <row r="70" spans="1:29" ht="36.75" customHeight="1" x14ac:dyDescent="0.25">
      <c r="A70" s="65"/>
      <c r="B70" s="423"/>
      <c r="C70" s="423"/>
      <c r="D70" s="423"/>
      <c r="E70" s="423"/>
      <c r="F70" s="423"/>
      <c r="G70" s="423"/>
      <c r="H70" s="423"/>
      <c r="I70" s="423"/>
      <c r="J70" s="69"/>
      <c r="K70" s="69"/>
      <c r="L70" s="65"/>
      <c r="M70" s="65"/>
      <c r="N70" s="65"/>
      <c r="O70" s="65"/>
      <c r="P70" s="65"/>
      <c r="Q70" s="65"/>
      <c r="R70" s="65"/>
      <c r="S70" s="65"/>
      <c r="T70" s="65"/>
      <c r="U70" s="65"/>
      <c r="V70" s="65"/>
      <c r="W70" s="65"/>
      <c r="X70" s="65"/>
      <c r="Y70" s="65"/>
      <c r="Z70" s="65"/>
      <c r="AA70" s="65"/>
      <c r="AB70" s="65"/>
      <c r="AC70" s="65"/>
    </row>
    <row r="71" spans="1:29" x14ac:dyDescent="0.25">
      <c r="A71" s="65"/>
      <c r="B71" s="72"/>
      <c r="C71" s="72"/>
      <c r="D71" s="72"/>
      <c r="E71" s="72"/>
      <c r="F71" s="72"/>
      <c r="L71" s="65"/>
      <c r="M71" s="65"/>
      <c r="N71" s="71"/>
      <c r="O71" s="65"/>
      <c r="P71" s="65"/>
      <c r="Q71" s="65"/>
      <c r="R71" s="65"/>
      <c r="S71" s="65"/>
      <c r="T71" s="65"/>
      <c r="U71" s="65"/>
      <c r="V71" s="65"/>
      <c r="W71" s="65"/>
      <c r="X71" s="65"/>
      <c r="Y71" s="65"/>
      <c r="Z71" s="65"/>
      <c r="AA71" s="65"/>
      <c r="AB71" s="65"/>
      <c r="AC71" s="65"/>
    </row>
    <row r="72" spans="1:29" ht="51" customHeight="1" x14ac:dyDescent="0.25">
      <c r="A72" s="65"/>
      <c r="B72" s="423"/>
      <c r="C72" s="423"/>
      <c r="D72" s="423"/>
      <c r="E72" s="423"/>
      <c r="F72" s="423"/>
      <c r="G72" s="423"/>
      <c r="H72" s="423"/>
      <c r="I72" s="423"/>
      <c r="J72" s="69"/>
      <c r="K72" s="69"/>
      <c r="L72" s="65"/>
      <c r="M72" s="65"/>
      <c r="N72" s="71"/>
      <c r="O72" s="65"/>
      <c r="P72" s="65"/>
      <c r="Q72" s="65"/>
      <c r="R72" s="65"/>
      <c r="S72" s="65"/>
      <c r="T72" s="65"/>
      <c r="U72" s="65"/>
      <c r="V72" s="65"/>
      <c r="W72" s="65"/>
      <c r="X72" s="65"/>
      <c r="Y72" s="65"/>
      <c r="Z72" s="65"/>
      <c r="AA72" s="65"/>
      <c r="AB72" s="65"/>
      <c r="AC72" s="65"/>
    </row>
    <row r="73" spans="1:29" ht="32.25" customHeight="1" x14ac:dyDescent="0.25">
      <c r="A73" s="65"/>
      <c r="B73" s="424"/>
      <c r="C73" s="424"/>
      <c r="D73" s="424"/>
      <c r="E73" s="424"/>
      <c r="F73" s="424"/>
      <c r="G73" s="424"/>
      <c r="H73" s="424"/>
      <c r="I73" s="424"/>
      <c r="J73" s="70"/>
      <c r="K73" s="70"/>
      <c r="L73" s="65"/>
      <c r="M73" s="65"/>
      <c r="N73" s="65"/>
      <c r="O73" s="65"/>
      <c r="P73" s="65"/>
      <c r="Q73" s="65"/>
      <c r="R73" s="65"/>
      <c r="S73" s="65"/>
      <c r="T73" s="65"/>
      <c r="U73" s="65"/>
      <c r="V73" s="65"/>
      <c r="W73" s="65"/>
      <c r="X73" s="65"/>
      <c r="Y73" s="65"/>
      <c r="Z73" s="65"/>
      <c r="AA73" s="65"/>
      <c r="AB73" s="65"/>
      <c r="AC73" s="65"/>
    </row>
    <row r="74" spans="1:29" ht="51.75" customHeight="1" x14ac:dyDescent="0.25">
      <c r="A74" s="65"/>
      <c r="B74" s="423"/>
      <c r="C74" s="423"/>
      <c r="D74" s="423"/>
      <c r="E74" s="423"/>
      <c r="F74" s="423"/>
      <c r="G74" s="423"/>
      <c r="H74" s="423"/>
      <c r="I74" s="423"/>
      <c r="J74" s="69"/>
      <c r="K74" s="69"/>
      <c r="L74" s="65"/>
      <c r="M74" s="65"/>
      <c r="N74" s="65"/>
      <c r="O74" s="65"/>
      <c r="P74" s="65"/>
      <c r="Q74" s="65"/>
      <c r="R74" s="65"/>
      <c r="S74" s="65"/>
      <c r="T74" s="65"/>
      <c r="U74" s="65"/>
      <c r="V74" s="65"/>
      <c r="W74" s="65"/>
      <c r="X74" s="65"/>
      <c r="Y74" s="65"/>
      <c r="Z74" s="65"/>
      <c r="AA74" s="65"/>
      <c r="AB74" s="65"/>
      <c r="AC74" s="65"/>
    </row>
    <row r="75" spans="1:29" ht="21.75" customHeight="1" x14ac:dyDescent="0.25">
      <c r="A75" s="65"/>
      <c r="B75" s="421"/>
      <c r="C75" s="421"/>
      <c r="D75" s="421"/>
      <c r="E75" s="421"/>
      <c r="F75" s="421"/>
      <c r="G75" s="421"/>
      <c r="H75" s="421"/>
      <c r="I75" s="421"/>
      <c r="J75" s="68"/>
      <c r="K75" s="68"/>
      <c r="L75" s="67"/>
      <c r="M75" s="67"/>
      <c r="N75" s="65"/>
      <c r="O75" s="65"/>
      <c r="P75" s="65"/>
      <c r="Q75" s="65"/>
      <c r="R75" s="65"/>
      <c r="S75" s="65"/>
      <c r="T75" s="65"/>
      <c r="U75" s="65"/>
      <c r="V75" s="65"/>
      <c r="W75" s="65"/>
      <c r="X75" s="65"/>
      <c r="Y75" s="65"/>
      <c r="Z75" s="65"/>
      <c r="AA75" s="65"/>
      <c r="AB75" s="65"/>
      <c r="AC75" s="65"/>
    </row>
    <row r="76" spans="1:29"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c r="AC76" s="65"/>
    </row>
    <row r="77" spans="1:29" ht="18.75" customHeight="1" x14ac:dyDescent="0.25">
      <c r="A77" s="65"/>
      <c r="B77" s="422"/>
      <c r="C77" s="422"/>
      <c r="D77" s="422"/>
      <c r="E77" s="422"/>
      <c r="F77" s="422"/>
      <c r="G77" s="422"/>
      <c r="H77" s="422"/>
      <c r="I77" s="422"/>
      <c r="J77" s="66"/>
      <c r="K77" s="66"/>
      <c r="L77" s="65"/>
      <c r="M77" s="65"/>
      <c r="N77" s="65"/>
      <c r="O77" s="65"/>
      <c r="P77" s="65"/>
      <c r="Q77" s="65"/>
      <c r="R77" s="65"/>
      <c r="S77" s="65"/>
      <c r="T77" s="65"/>
      <c r="U77" s="65"/>
      <c r="V77" s="65"/>
      <c r="W77" s="65"/>
      <c r="X77" s="65"/>
      <c r="Y77" s="65"/>
      <c r="Z77" s="65"/>
      <c r="AA77" s="65"/>
      <c r="AB77" s="65"/>
      <c r="AC77" s="65"/>
    </row>
    <row r="78" spans="1:29" x14ac:dyDescent="0.25">
      <c r="A78" s="65"/>
      <c r="B78" s="65"/>
      <c r="C78" s="65"/>
      <c r="D78" s="65"/>
      <c r="E78" s="65"/>
      <c r="F78" s="65"/>
      <c r="L78" s="65"/>
      <c r="M78" s="65"/>
      <c r="N78" s="65"/>
      <c r="O78" s="65"/>
      <c r="P78" s="65"/>
      <c r="Q78" s="65"/>
      <c r="R78" s="65"/>
      <c r="S78" s="65"/>
      <c r="T78" s="65"/>
      <c r="U78" s="65"/>
      <c r="V78" s="65"/>
      <c r="W78" s="65"/>
      <c r="X78" s="65"/>
      <c r="Y78" s="65"/>
      <c r="Z78" s="65"/>
      <c r="AA78" s="65"/>
      <c r="AB78" s="65"/>
      <c r="AC78" s="65"/>
    </row>
    <row r="79" spans="1:29" x14ac:dyDescent="0.25">
      <c r="A79" s="65"/>
      <c r="B79" s="65"/>
      <c r="C79" s="65"/>
      <c r="D79" s="65"/>
      <c r="E79" s="65"/>
      <c r="F79" s="65"/>
      <c r="L79" s="65"/>
      <c r="M79" s="65"/>
      <c r="N79" s="65"/>
      <c r="O79" s="65"/>
      <c r="P79" s="65"/>
      <c r="Q79" s="65"/>
      <c r="R79" s="65"/>
      <c r="S79" s="65"/>
      <c r="T79" s="65"/>
      <c r="U79" s="65"/>
      <c r="V79" s="65"/>
      <c r="W79" s="65"/>
      <c r="X79" s="65"/>
      <c r="Y79" s="65"/>
      <c r="Z79" s="65"/>
      <c r="AA79" s="65"/>
      <c r="AB79" s="65"/>
      <c r="AC79" s="65"/>
    </row>
    <row r="80" spans="1:29"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22"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5" t="str">
        <f>'1. паспорт местоположение'!A12:C12</f>
        <v>M_TP1600.PS.0124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72.75" customHeight="1" x14ac:dyDescent="0.25">
      <c r="A15"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0" t="s">
        <v>508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519</v>
      </c>
      <c r="F22" s="456"/>
      <c r="G22" s="456"/>
      <c r="H22" s="456"/>
      <c r="I22" s="456"/>
      <c r="J22" s="456"/>
      <c r="K22" s="456"/>
      <c r="L22" s="457"/>
      <c r="M22" s="441" t="s">
        <v>50</v>
      </c>
      <c r="N22" s="441" t="s">
        <v>49</v>
      </c>
      <c r="O22" s="441" t="s">
        <v>48</v>
      </c>
      <c r="P22" s="436" t="s">
        <v>270</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429</v>
      </c>
      <c r="J23" s="439" t="s">
        <v>430</v>
      </c>
      <c r="K23" s="439" t="s">
        <v>431</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41" t="s">
        <v>14</v>
      </c>
      <c r="AG24" s="141" t="s">
        <v>13</v>
      </c>
      <c r="AH24" s="142" t="s">
        <v>3</v>
      </c>
      <c r="AI24" s="142"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5" customFormat="1" x14ac:dyDescent="0.2">
      <c r="A26" s="219"/>
      <c r="B26" s="235"/>
      <c r="C26" s="235"/>
      <c r="D26" s="221"/>
      <c r="E26" s="219"/>
      <c r="F26" s="219"/>
      <c r="G26" s="219"/>
      <c r="H26" s="219"/>
      <c r="I26" s="219"/>
      <c r="J26" s="219"/>
      <c r="K26" s="219"/>
      <c r="L26" s="219"/>
      <c r="M26" s="220"/>
      <c r="N26" s="220"/>
      <c r="O26" s="220"/>
      <c r="P26" s="222"/>
      <c r="Q26" s="220"/>
      <c r="R26" s="222"/>
      <c r="S26" s="219"/>
      <c r="T26" s="219"/>
      <c r="U26" s="219"/>
      <c r="V26" s="219"/>
      <c r="W26" s="220"/>
      <c r="X26" s="222"/>
      <c r="Y26" s="219"/>
      <c r="Z26" s="219"/>
      <c r="AA26" s="219"/>
      <c r="AB26" s="222"/>
      <c r="AC26" s="220"/>
      <c r="AD26" s="222"/>
      <c r="AE26" s="222"/>
      <c r="AF26" s="219"/>
      <c r="AG26" s="223"/>
      <c r="AH26" s="224"/>
      <c r="AI26" s="224"/>
      <c r="AJ26" s="224"/>
      <c r="AK26" s="224"/>
      <c r="AL26" s="219"/>
      <c r="AM26" s="219"/>
      <c r="AN26" s="219"/>
      <c r="AO26" s="219"/>
      <c r="AP26" s="224"/>
      <c r="AQ26" s="224"/>
      <c r="AR26" s="224"/>
      <c r="AS26" s="224"/>
      <c r="AT26" s="224"/>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4" sqref="B24"/>
    </sheetView>
  </sheetViews>
  <sheetFormatPr defaultRowHeight="15.75" x14ac:dyDescent="0.25"/>
  <cols>
    <col min="1" max="1" width="66.140625" style="118" customWidth="1"/>
    <col min="2" max="2" width="71.28515625" style="118" customWidth="1"/>
    <col min="3" max="3" width="36.28515625" style="119" customWidth="1"/>
    <col min="4" max="4" width="68.85546875" style="119" customWidth="1"/>
    <col min="5"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70</v>
      </c>
    </row>
    <row r="2" spans="1:8" ht="18.75" x14ac:dyDescent="0.3">
      <c r="B2" s="15" t="s">
        <v>11</v>
      </c>
    </row>
    <row r="3" spans="1:8" ht="18.75" x14ac:dyDescent="0.3">
      <c r="B3" s="15" t="s">
        <v>536</v>
      </c>
    </row>
    <row r="4" spans="1:8" x14ac:dyDescent="0.25">
      <c r="B4" s="43"/>
    </row>
    <row r="5" spans="1:8" ht="18.75" x14ac:dyDescent="0.3">
      <c r="A5" s="467" t="str">
        <f>'1. паспорт местоположение'!A5:C5</f>
        <v>Год раскрытия информации: 2022 год</v>
      </c>
      <c r="B5" s="467"/>
      <c r="C5" s="78"/>
      <c r="D5" s="78"/>
      <c r="E5" s="78"/>
      <c r="F5" s="78"/>
      <c r="G5" s="78"/>
      <c r="H5" s="78"/>
    </row>
    <row r="6" spans="1:8" ht="18.75" x14ac:dyDescent="0.3">
      <c r="A6" s="146"/>
      <c r="B6" s="146"/>
      <c r="C6" s="146"/>
      <c r="D6" s="146"/>
      <c r="E6" s="146"/>
      <c r="F6" s="146"/>
      <c r="G6" s="146"/>
      <c r="H6" s="146"/>
    </row>
    <row r="7" spans="1:8" ht="18.75" x14ac:dyDescent="0.25">
      <c r="A7" s="300" t="s">
        <v>10</v>
      </c>
      <c r="B7" s="300"/>
      <c r="C7" s="145"/>
      <c r="D7" s="145"/>
      <c r="E7" s="145"/>
      <c r="F7" s="145"/>
      <c r="G7" s="145"/>
      <c r="H7" s="145"/>
    </row>
    <row r="8" spans="1:8" ht="18.75" x14ac:dyDescent="0.25">
      <c r="A8" s="145"/>
      <c r="B8" s="145"/>
      <c r="C8" s="145"/>
      <c r="D8" s="145"/>
      <c r="E8" s="145"/>
      <c r="F8" s="145"/>
      <c r="G8" s="145"/>
      <c r="H8" s="145"/>
    </row>
    <row r="9" spans="1:8" x14ac:dyDescent="0.25">
      <c r="A9" s="305" t="str">
        <f>'1. паспорт местоположение'!A9:C9</f>
        <v>АО "Россети Тюмень"</v>
      </c>
      <c r="B9" s="305"/>
      <c r="C9" s="143"/>
      <c r="D9" s="143"/>
      <c r="E9" s="143"/>
      <c r="F9" s="143"/>
      <c r="G9" s="143"/>
      <c r="H9" s="143"/>
    </row>
    <row r="10" spans="1:8" x14ac:dyDescent="0.25">
      <c r="A10" s="297" t="s">
        <v>9</v>
      </c>
      <c r="B10" s="297"/>
      <c r="C10" s="144"/>
      <c r="D10" s="144"/>
      <c r="E10" s="144"/>
      <c r="F10" s="144"/>
      <c r="G10" s="144"/>
      <c r="H10" s="144"/>
    </row>
    <row r="11" spans="1:8" ht="18.75" x14ac:dyDescent="0.25">
      <c r="A11" s="145"/>
      <c r="B11" s="145"/>
      <c r="C11" s="188"/>
      <c r="D11" s="188"/>
      <c r="E11" s="145"/>
      <c r="F11" s="145"/>
      <c r="G11" s="145"/>
      <c r="H11" s="145"/>
    </row>
    <row r="12" spans="1:8" ht="30.75" customHeight="1" x14ac:dyDescent="0.25">
      <c r="A12" s="305" t="str">
        <f>'1. паспорт местоположение'!A12:C12</f>
        <v>M_TP1600.PS.0124</v>
      </c>
      <c r="B12" s="305"/>
      <c r="C12" s="189"/>
      <c r="D12" s="189"/>
      <c r="E12" s="143"/>
      <c r="F12" s="143"/>
      <c r="G12" s="143"/>
      <c r="H12" s="143"/>
    </row>
    <row r="13" spans="1:8" x14ac:dyDescent="0.25">
      <c r="A13" s="297" t="s">
        <v>8</v>
      </c>
      <c r="B13" s="297"/>
      <c r="C13" s="29"/>
      <c r="D13" s="29"/>
      <c r="E13" s="144"/>
      <c r="F13" s="144"/>
      <c r="G13" s="144"/>
      <c r="H13" s="144"/>
    </row>
    <row r="14" spans="1:8" ht="18.75" x14ac:dyDescent="0.25">
      <c r="A14" s="11"/>
      <c r="B14" s="11"/>
      <c r="C14" s="190"/>
      <c r="D14" s="11"/>
      <c r="E14" s="11"/>
      <c r="F14" s="11"/>
      <c r="G14" s="11"/>
      <c r="H14" s="11"/>
    </row>
    <row r="15" spans="1:8" ht="53.25" customHeight="1" x14ac:dyDescent="0.25">
      <c r="A15" s="310" t="str">
        <f>'1. паспорт местоположение'!A15:C15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B15" s="310"/>
      <c r="C15" s="190"/>
      <c r="D15" s="189"/>
      <c r="E15" s="143"/>
      <c r="F15" s="143"/>
      <c r="G15" s="143"/>
      <c r="H15" s="143"/>
    </row>
    <row r="16" spans="1:8" x14ac:dyDescent="0.25">
      <c r="A16" s="297" t="s">
        <v>7</v>
      </c>
      <c r="B16" s="297"/>
      <c r="C16" s="190"/>
      <c r="D16" s="29"/>
      <c r="E16" s="144"/>
      <c r="F16" s="144"/>
      <c r="G16" s="144"/>
      <c r="H16" s="144"/>
    </row>
    <row r="17" spans="1:4" x14ac:dyDescent="0.25">
      <c r="B17" s="120"/>
      <c r="C17" s="191"/>
      <c r="D17" s="191"/>
    </row>
    <row r="18" spans="1:4" ht="33.75" customHeight="1" x14ac:dyDescent="0.25">
      <c r="A18" s="465" t="s">
        <v>509</v>
      </c>
      <c r="B18" s="466"/>
      <c r="C18" s="191"/>
      <c r="D18" s="191"/>
    </row>
    <row r="19" spans="1:4" x14ac:dyDescent="0.25">
      <c r="B19" s="43"/>
      <c r="C19" s="191"/>
      <c r="D19" s="191"/>
    </row>
    <row r="20" spans="1:4" ht="16.5" thickBot="1" x14ac:dyDescent="0.3">
      <c r="B20" s="121"/>
      <c r="C20" s="191"/>
      <c r="D20" s="191"/>
    </row>
    <row r="21" spans="1:4" ht="50.25" customHeight="1" thickBot="1" x14ac:dyDescent="0.3">
      <c r="A21" s="197" t="s">
        <v>382</v>
      </c>
      <c r="B21" s="237" t="str">
        <f>A15</f>
        <v>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v>
      </c>
      <c r="C21" s="231"/>
      <c r="D21" s="231"/>
    </row>
    <row r="22" spans="1:4" ht="27.75" customHeight="1" thickBot="1" x14ac:dyDescent="0.3">
      <c r="A22" s="122" t="s">
        <v>383</v>
      </c>
      <c r="B22" s="184" t="s">
        <v>534</v>
      </c>
      <c r="C22" s="191"/>
      <c r="D22" s="191"/>
    </row>
    <row r="23" spans="1:4" ht="22.5" customHeight="1" thickBot="1" x14ac:dyDescent="0.3">
      <c r="A23" s="122" t="s">
        <v>348</v>
      </c>
      <c r="B23" s="185" t="s">
        <v>597</v>
      </c>
      <c r="C23" s="190"/>
      <c r="D23" s="192"/>
    </row>
    <row r="24" spans="1:4" ht="27.75" customHeight="1" thickBot="1" x14ac:dyDescent="0.3">
      <c r="A24" s="122" t="s">
        <v>384</v>
      </c>
      <c r="B24" s="470" t="s">
        <v>599</v>
      </c>
      <c r="C24" s="190"/>
      <c r="D24" s="192"/>
    </row>
    <row r="25" spans="1:4" ht="28.5" customHeight="1" thickBot="1" x14ac:dyDescent="0.3">
      <c r="A25" s="123" t="s">
        <v>385</v>
      </c>
      <c r="B25" s="184">
        <v>2026</v>
      </c>
      <c r="C25" s="190"/>
      <c r="D25" s="192"/>
    </row>
    <row r="26" spans="1:4" ht="37.5" customHeight="1" thickBot="1" x14ac:dyDescent="0.3">
      <c r="A26" s="124" t="s">
        <v>386</v>
      </c>
      <c r="B26" s="186" t="s">
        <v>598</v>
      </c>
      <c r="C26" s="190"/>
      <c r="D26" s="192"/>
    </row>
    <row r="27" spans="1:4" ht="29.25" thickBot="1" x14ac:dyDescent="0.3">
      <c r="A27" s="129" t="s">
        <v>584</v>
      </c>
      <c r="B27" s="246">
        <f>'6.2. Паспорт фин осв ввод'!D24</f>
        <v>9.0176123999999991</v>
      </c>
      <c r="C27" s="191"/>
      <c r="D27" s="192"/>
    </row>
    <row r="28" spans="1:4" ht="16.5" thickBot="1" x14ac:dyDescent="0.3">
      <c r="A28" s="126" t="s">
        <v>387</v>
      </c>
      <c r="B28" s="187" t="s">
        <v>542</v>
      </c>
      <c r="C28" s="191"/>
      <c r="D28" s="191"/>
    </row>
    <row r="29" spans="1:4" ht="29.25" thickBot="1" x14ac:dyDescent="0.3">
      <c r="A29" s="130" t="s">
        <v>388</v>
      </c>
      <c r="B29" s="126" t="s">
        <v>545</v>
      </c>
      <c r="C29" s="191"/>
      <c r="D29" s="191"/>
    </row>
    <row r="30" spans="1:4" ht="29.25" thickBot="1" x14ac:dyDescent="0.3">
      <c r="A30" s="130" t="s">
        <v>389</v>
      </c>
      <c r="B30" s="126" t="s">
        <v>545</v>
      </c>
      <c r="C30" s="191"/>
      <c r="D30" s="191"/>
    </row>
    <row r="31" spans="1:4" ht="16.5" thickBot="1" x14ac:dyDescent="0.3">
      <c r="A31" s="126" t="s">
        <v>390</v>
      </c>
      <c r="B31" s="187"/>
      <c r="C31" s="191"/>
      <c r="D31" s="191"/>
    </row>
    <row r="32" spans="1:4" ht="29.25" thickBot="1" x14ac:dyDescent="0.3">
      <c r="A32" s="130" t="s">
        <v>600</v>
      </c>
      <c r="B32" s="126" t="s">
        <v>545</v>
      </c>
    </row>
    <row r="33" spans="1:2" ht="16.5" thickBot="1" x14ac:dyDescent="0.3">
      <c r="A33" s="126" t="s">
        <v>544</v>
      </c>
      <c r="B33" s="126" t="s">
        <v>545</v>
      </c>
    </row>
    <row r="34" spans="1:2" ht="16.5" thickBot="1" x14ac:dyDescent="0.3">
      <c r="A34" s="126" t="s">
        <v>392</v>
      </c>
      <c r="B34" s="126" t="s">
        <v>545</v>
      </c>
    </row>
    <row r="35" spans="1:2" ht="16.5" thickBot="1" x14ac:dyDescent="0.3">
      <c r="A35" s="126" t="s">
        <v>393</v>
      </c>
      <c r="B35" s="126" t="s">
        <v>545</v>
      </c>
    </row>
    <row r="36" spans="1:2" ht="16.5" thickBot="1" x14ac:dyDescent="0.3">
      <c r="A36" s="126" t="s">
        <v>394</v>
      </c>
      <c r="B36" s="126" t="s">
        <v>545</v>
      </c>
    </row>
    <row r="37" spans="1:2" ht="29.25" thickBot="1" x14ac:dyDescent="0.3">
      <c r="A37" s="130" t="s">
        <v>543</v>
      </c>
      <c r="B37" s="126" t="s">
        <v>545</v>
      </c>
    </row>
    <row r="38" spans="1:2" ht="16.5" thickBot="1" x14ac:dyDescent="0.3">
      <c r="A38" s="126" t="s">
        <v>544</v>
      </c>
      <c r="B38" s="126" t="s">
        <v>545</v>
      </c>
    </row>
    <row r="39" spans="1:2" ht="16.5" thickBot="1" x14ac:dyDescent="0.3">
      <c r="A39" s="126" t="s">
        <v>392</v>
      </c>
      <c r="B39" s="126" t="s">
        <v>545</v>
      </c>
    </row>
    <row r="40" spans="1:2" ht="16.5" thickBot="1" x14ac:dyDescent="0.3">
      <c r="A40" s="126" t="s">
        <v>393</v>
      </c>
      <c r="B40" s="126" t="s">
        <v>545</v>
      </c>
    </row>
    <row r="41" spans="1:2" ht="16.5" thickBot="1" x14ac:dyDescent="0.3">
      <c r="A41" s="126" t="s">
        <v>394</v>
      </c>
      <c r="B41" s="126" t="s">
        <v>545</v>
      </c>
    </row>
    <row r="42" spans="1:2" ht="29.25" thickBot="1" x14ac:dyDescent="0.3">
      <c r="A42" s="130" t="s">
        <v>395</v>
      </c>
      <c r="B42" s="126" t="s">
        <v>545</v>
      </c>
    </row>
    <row r="43" spans="1:2" ht="16.5" thickBot="1" x14ac:dyDescent="0.3">
      <c r="A43" s="126" t="s">
        <v>391</v>
      </c>
      <c r="B43" s="126" t="s">
        <v>545</v>
      </c>
    </row>
    <row r="44" spans="1:2" ht="16.5" thickBot="1" x14ac:dyDescent="0.3">
      <c r="A44" s="126" t="s">
        <v>392</v>
      </c>
      <c r="B44" s="126" t="s">
        <v>545</v>
      </c>
    </row>
    <row r="45" spans="1:2" ht="16.5" thickBot="1" x14ac:dyDescent="0.3">
      <c r="A45" s="126" t="s">
        <v>393</v>
      </c>
      <c r="B45" s="126" t="s">
        <v>545</v>
      </c>
    </row>
    <row r="46" spans="1:2" ht="16.5" thickBot="1" x14ac:dyDescent="0.3">
      <c r="A46" s="126" t="s">
        <v>394</v>
      </c>
      <c r="B46" s="126" t="s">
        <v>545</v>
      </c>
    </row>
    <row r="47" spans="1:2" ht="29.25" thickBot="1" x14ac:dyDescent="0.3">
      <c r="A47" s="125" t="s">
        <v>396</v>
      </c>
      <c r="B47" s="126" t="s">
        <v>545</v>
      </c>
    </row>
    <row r="48" spans="1:2" ht="16.5" thickBot="1" x14ac:dyDescent="0.3">
      <c r="A48" s="127" t="s">
        <v>390</v>
      </c>
      <c r="B48" s="126"/>
    </row>
    <row r="49" spans="1:4" ht="16.5" thickBot="1" x14ac:dyDescent="0.3">
      <c r="A49" s="127" t="s">
        <v>397</v>
      </c>
      <c r="B49" s="126" t="s">
        <v>545</v>
      </c>
    </row>
    <row r="50" spans="1:4" ht="16.5" thickBot="1" x14ac:dyDescent="0.3">
      <c r="A50" s="127" t="s">
        <v>398</v>
      </c>
      <c r="B50" s="126" t="s">
        <v>545</v>
      </c>
    </row>
    <row r="51" spans="1:4" ht="16.5" thickBot="1" x14ac:dyDescent="0.3">
      <c r="A51" s="127" t="s">
        <v>399</v>
      </c>
      <c r="B51" s="126" t="s">
        <v>545</v>
      </c>
    </row>
    <row r="52" spans="1:4" ht="16.5" thickBot="1" x14ac:dyDescent="0.3">
      <c r="A52" s="123" t="s">
        <v>400</v>
      </c>
      <c r="B52" s="126" t="s">
        <v>545</v>
      </c>
    </row>
    <row r="53" spans="1:4" ht="16.5" thickBot="1" x14ac:dyDescent="0.3">
      <c r="A53" s="123" t="s">
        <v>401</v>
      </c>
      <c r="B53" s="126" t="s">
        <v>545</v>
      </c>
    </row>
    <row r="54" spans="1:4" ht="16.5" thickBot="1" x14ac:dyDescent="0.3">
      <c r="A54" s="123" t="s">
        <v>402</v>
      </c>
      <c r="B54" s="126" t="s">
        <v>545</v>
      </c>
    </row>
    <row r="55" spans="1:4" ht="16.5" thickBot="1" x14ac:dyDescent="0.3">
      <c r="A55" s="124" t="s">
        <v>403</v>
      </c>
      <c r="B55" s="126" t="s">
        <v>545</v>
      </c>
    </row>
    <row r="56" spans="1:4" ht="15.75" customHeight="1" thickBot="1" x14ac:dyDescent="0.3">
      <c r="A56" s="216" t="s">
        <v>404</v>
      </c>
      <c r="B56" s="127"/>
      <c r="C56" s="461"/>
      <c r="D56" s="181"/>
    </row>
    <row r="57" spans="1:4" ht="16.5" thickBot="1" x14ac:dyDescent="0.3">
      <c r="A57" s="217" t="s">
        <v>405</v>
      </c>
      <c r="B57" s="126" t="s">
        <v>593</v>
      </c>
      <c r="C57" s="461"/>
      <c r="D57" s="181"/>
    </row>
    <row r="58" spans="1:4" ht="23.25" customHeight="1" thickBot="1" x14ac:dyDescent="0.3">
      <c r="A58" s="217" t="s">
        <v>406</v>
      </c>
      <c r="B58" s="126" t="s">
        <v>545</v>
      </c>
      <c r="C58" s="461"/>
      <c r="D58" s="181"/>
    </row>
    <row r="59" spans="1:4" ht="16.5" thickBot="1" x14ac:dyDescent="0.3">
      <c r="A59" s="217" t="s">
        <v>407</v>
      </c>
      <c r="B59" s="126" t="s">
        <v>545</v>
      </c>
      <c r="C59" s="461"/>
      <c r="D59" s="181"/>
    </row>
    <row r="60" spans="1:4" ht="16.5" thickBot="1" x14ac:dyDescent="0.3">
      <c r="A60" s="217" t="s">
        <v>408</v>
      </c>
      <c r="B60" s="126" t="s">
        <v>545</v>
      </c>
      <c r="C60" s="461"/>
      <c r="D60" s="118"/>
    </row>
    <row r="61" spans="1:4" ht="32.25" customHeight="1" thickBot="1" x14ac:dyDescent="0.3">
      <c r="A61" s="218" t="s">
        <v>409</v>
      </c>
      <c r="B61" s="126" t="s">
        <v>545</v>
      </c>
      <c r="C61" s="461"/>
      <c r="D61" s="118"/>
    </row>
    <row r="62" spans="1:4" ht="30.75" thickBot="1" x14ac:dyDescent="0.3">
      <c r="A62" s="127" t="s">
        <v>410</v>
      </c>
      <c r="B62" s="126" t="s">
        <v>545</v>
      </c>
    </row>
    <row r="63" spans="1:4" ht="29.25" thickBot="1" x14ac:dyDescent="0.3">
      <c r="A63" s="123" t="s">
        <v>411</v>
      </c>
      <c r="B63" s="126" t="s">
        <v>545</v>
      </c>
    </row>
    <row r="64" spans="1:4" ht="16.5" thickBot="1" x14ac:dyDescent="0.3">
      <c r="A64" s="127" t="s">
        <v>390</v>
      </c>
      <c r="B64" s="132"/>
    </row>
    <row r="65" spans="1:2" ht="16.5" thickBot="1" x14ac:dyDescent="0.3">
      <c r="A65" s="127" t="s">
        <v>412</v>
      </c>
      <c r="B65" s="126" t="s">
        <v>545</v>
      </c>
    </row>
    <row r="66" spans="1:2" ht="16.5" thickBot="1" x14ac:dyDescent="0.3">
      <c r="A66" s="127" t="s">
        <v>413</v>
      </c>
      <c r="B66" s="126" t="s">
        <v>545</v>
      </c>
    </row>
    <row r="67" spans="1:2" ht="16.5" thickBot="1" x14ac:dyDescent="0.3">
      <c r="A67" s="133" t="s">
        <v>414</v>
      </c>
      <c r="B67" s="238" t="s">
        <v>551</v>
      </c>
    </row>
    <row r="68" spans="1:2" ht="16.5" thickBot="1" x14ac:dyDescent="0.3">
      <c r="A68" s="123" t="s">
        <v>415</v>
      </c>
      <c r="B68" s="469" t="s">
        <v>596</v>
      </c>
    </row>
    <row r="69" spans="1:2" ht="16.5" thickBot="1" x14ac:dyDescent="0.3">
      <c r="A69" s="128" t="s">
        <v>416</v>
      </c>
      <c r="B69" s="131" t="s">
        <v>545</v>
      </c>
    </row>
    <row r="70" spans="1:2" ht="16.5" thickBot="1" x14ac:dyDescent="0.3">
      <c r="A70" s="128" t="s">
        <v>417</v>
      </c>
      <c r="B70" s="134" t="s">
        <v>531</v>
      </c>
    </row>
    <row r="71" spans="1:2" ht="16.5" thickBot="1" x14ac:dyDescent="0.3">
      <c r="A71" s="128" t="s">
        <v>418</v>
      </c>
      <c r="B71" s="134" t="s">
        <v>531</v>
      </c>
    </row>
    <row r="72" spans="1:2" ht="29.25" thickBot="1" x14ac:dyDescent="0.3">
      <c r="A72" s="135" t="s">
        <v>419</v>
      </c>
      <c r="B72" s="132" t="s">
        <v>549</v>
      </c>
    </row>
    <row r="73" spans="1:2" ht="28.5" x14ac:dyDescent="0.25">
      <c r="A73" s="125" t="s">
        <v>420</v>
      </c>
      <c r="B73" s="462" t="s">
        <v>528</v>
      </c>
    </row>
    <row r="74" spans="1:2" x14ac:dyDescent="0.25">
      <c r="A74" s="128" t="s">
        <v>421</v>
      </c>
      <c r="B74" s="463"/>
    </row>
    <row r="75" spans="1:2" x14ac:dyDescent="0.25">
      <c r="A75" s="128" t="s">
        <v>422</v>
      </c>
      <c r="B75" s="463"/>
    </row>
    <row r="76" spans="1:2" x14ac:dyDescent="0.25">
      <c r="A76" s="128" t="s">
        <v>423</v>
      </c>
      <c r="B76" s="463"/>
    </row>
    <row r="77" spans="1:2" x14ac:dyDescent="0.25">
      <c r="A77" s="128" t="s">
        <v>424</v>
      </c>
      <c r="B77" s="463"/>
    </row>
    <row r="78" spans="1:2" ht="16.5" thickBot="1" x14ac:dyDescent="0.3">
      <c r="A78" s="136" t="s">
        <v>425</v>
      </c>
      <c r="B78" s="46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2022-03-28T09:11:32Z</dcterms:modified>
</cp:coreProperties>
</file>